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Работа\ЭСС\Федосьино 16 Рек ТП\Сметы\"/>
    </mc:Choice>
  </mc:AlternateContent>
  <xr:revisionPtr revIDLastSave="0" documentId="13_ncr:1_{05BF71A0-5711-47A0-B505-48A8E5B881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Смета по ТСН-20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ТСН-2001'!$26:$26</definedName>
    <definedName name="_xlnm.Print_Area" localSheetId="0">'Смета по ТСН-2001'!$A$1:$K$73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7" l="1"/>
  <c r="A3" i="7"/>
  <c r="H71" i="7"/>
  <c r="H68" i="7"/>
  <c r="C71" i="7"/>
  <c r="C68" i="7"/>
  <c r="J23" i="7"/>
  <c r="J21" i="7"/>
  <c r="J20" i="7"/>
  <c r="J19" i="7"/>
  <c r="J18" i="7"/>
  <c r="J17" i="7"/>
  <c r="J16" i="7"/>
  <c r="I23" i="7"/>
  <c r="H65" i="7"/>
  <c r="J65" i="7"/>
  <c r="H64" i="7"/>
  <c r="J64" i="7"/>
  <c r="AQ63" i="7"/>
  <c r="A63" i="7"/>
  <c r="H61" i="7"/>
  <c r="J61" i="7"/>
  <c r="H60" i="7"/>
  <c r="J60" i="7"/>
  <c r="A59" i="7"/>
  <c r="H57" i="7"/>
  <c r="J57" i="7"/>
  <c r="H56" i="7"/>
  <c r="J56" i="7"/>
  <c r="A55" i="7"/>
  <c r="Z52" i="7"/>
  <c r="Y52" i="7"/>
  <c r="X52" i="7"/>
  <c r="I51" i="7"/>
  <c r="H51" i="7"/>
  <c r="G51" i="7"/>
  <c r="E51" i="7"/>
  <c r="J50" i="7"/>
  <c r="E50" i="7"/>
  <c r="J49" i="7"/>
  <c r="I49" i="7"/>
  <c r="E49" i="7"/>
  <c r="K48" i="7"/>
  <c r="J48" i="7"/>
  <c r="I48" i="7"/>
  <c r="W48" i="7" s="1"/>
  <c r="H48" i="7"/>
  <c r="G48" i="7"/>
  <c r="F48" i="7"/>
  <c r="V47" i="7"/>
  <c r="T47" i="7"/>
  <c r="K50" i="7" s="1"/>
  <c r="R47" i="7"/>
  <c r="K49" i="7" s="1"/>
  <c r="U47" i="7"/>
  <c r="S47" i="7"/>
  <c r="I50" i="7" s="1"/>
  <c r="Q47" i="7"/>
  <c r="E47" i="7"/>
  <c r="D47" i="7"/>
  <c r="B47" i="7"/>
  <c r="Z45" i="7"/>
  <c r="Y45" i="7"/>
  <c r="X45" i="7"/>
  <c r="I44" i="7"/>
  <c r="H44" i="7"/>
  <c r="G44" i="7"/>
  <c r="E44" i="7"/>
  <c r="J43" i="7"/>
  <c r="E43" i="7"/>
  <c r="J42" i="7"/>
  <c r="I42" i="7"/>
  <c r="E42" i="7"/>
  <c r="K41" i="7"/>
  <c r="J41" i="7"/>
  <c r="I41" i="7"/>
  <c r="W41" i="7" s="1"/>
  <c r="H41" i="7"/>
  <c r="G41" i="7"/>
  <c r="F41" i="7"/>
  <c r="V40" i="7"/>
  <c r="T40" i="7"/>
  <c r="K43" i="7" s="1"/>
  <c r="R40" i="7"/>
  <c r="K42" i="7" s="1"/>
  <c r="U40" i="7"/>
  <c r="S40" i="7"/>
  <c r="I43" i="7" s="1"/>
  <c r="Q40" i="7"/>
  <c r="E40" i="7"/>
  <c r="D40" i="7"/>
  <c r="B40" i="7"/>
  <c r="Z38" i="7"/>
  <c r="I19" i="7" s="1"/>
  <c r="Y38" i="7"/>
  <c r="I18" i="7" s="1"/>
  <c r="X38" i="7"/>
  <c r="I17" i="7" s="1"/>
  <c r="I37" i="7"/>
  <c r="H37" i="7"/>
  <c r="G37" i="7"/>
  <c r="E37" i="7"/>
  <c r="J36" i="7"/>
  <c r="E36" i="7"/>
  <c r="J35" i="7"/>
  <c r="I35" i="7"/>
  <c r="E35" i="7"/>
  <c r="K34" i="7"/>
  <c r="J34" i="7"/>
  <c r="I34" i="7"/>
  <c r="W34" i="7" s="1"/>
  <c r="I21" i="7" s="1"/>
  <c r="H34" i="7"/>
  <c r="G34" i="7"/>
  <c r="F34" i="7"/>
  <c r="V33" i="7"/>
  <c r="T33" i="7"/>
  <c r="K36" i="7" s="1"/>
  <c r="R33" i="7"/>
  <c r="K35" i="7" s="1"/>
  <c r="U33" i="7"/>
  <c r="S33" i="7"/>
  <c r="I36" i="7" s="1"/>
  <c r="Q33" i="7"/>
  <c r="E33" i="7"/>
  <c r="D33" i="7"/>
  <c r="B33" i="7"/>
  <c r="B32" i="7"/>
  <c r="A30" i="7"/>
  <c r="A28" i="7"/>
  <c r="A14" i="7"/>
  <c r="AP11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" i="3"/>
  <c r="Y1" i="3"/>
  <c r="CV1" i="3" s="1"/>
  <c r="CY1" i="3"/>
  <c r="CZ1" i="3"/>
  <c r="DA1" i="3"/>
  <c r="DB1" i="3"/>
  <c r="DC1" i="3"/>
  <c r="A2" i="3"/>
  <c r="Y2" i="3"/>
  <c r="CY2" i="3"/>
  <c r="CZ2" i="3"/>
  <c r="DA2" i="3"/>
  <c r="DB2" i="3"/>
  <c r="DC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9" i="1"/>
  <c r="I29" i="1"/>
  <c r="K29" i="1"/>
  <c r="P29" i="1"/>
  <c r="R29" i="1"/>
  <c r="S29" i="1"/>
  <c r="CY29" i="1" s="1"/>
  <c r="X29" i="1" s="1"/>
  <c r="AC29" i="1"/>
  <c r="CQ29" i="1" s="1"/>
  <c r="AE29" i="1"/>
  <c r="CR29" i="1" s="1"/>
  <c r="AF29" i="1"/>
  <c r="CT29" i="1" s="1"/>
  <c r="AG29" i="1"/>
  <c r="CU29" i="1" s="1"/>
  <c r="T29" i="1" s="1"/>
  <c r="AH29" i="1"/>
  <c r="CV29" i="1" s="1"/>
  <c r="U29" i="1" s="1"/>
  <c r="AI29" i="1"/>
  <c r="CW29" i="1" s="1"/>
  <c r="V29" i="1" s="1"/>
  <c r="AJ29" i="1"/>
  <c r="CX29" i="1"/>
  <c r="W29" i="1" s="1"/>
  <c r="AJ46" i="1" s="1"/>
  <c r="CZ29" i="1"/>
  <c r="Y29" i="1" s="1"/>
  <c r="GL29" i="1"/>
  <c r="GN29" i="1"/>
  <c r="GO29" i="1"/>
  <c r="GV29" i="1"/>
  <c r="HC29" i="1"/>
  <c r="GX29" i="1" s="1"/>
  <c r="D30" i="1"/>
  <c r="I30" i="1"/>
  <c r="Q30" i="1" s="1"/>
  <c r="K30" i="1"/>
  <c r="P30" i="1"/>
  <c r="R30" i="1"/>
  <c r="AC30" i="1"/>
  <c r="CQ30" i="1" s="1"/>
  <c r="AD30" i="1"/>
  <c r="AE30" i="1"/>
  <c r="AF30" i="1"/>
  <c r="CT30" i="1" s="1"/>
  <c r="AG30" i="1"/>
  <c r="AH30" i="1"/>
  <c r="CV30" i="1" s="1"/>
  <c r="U30" i="1" s="1"/>
  <c r="AI30" i="1"/>
  <c r="AJ30" i="1"/>
  <c r="CX30" i="1" s="1"/>
  <c r="W30" i="1" s="1"/>
  <c r="CR30" i="1"/>
  <c r="CS30" i="1"/>
  <c r="CU30" i="1"/>
  <c r="T30" i="1" s="1"/>
  <c r="CW30" i="1"/>
  <c r="V30" i="1" s="1"/>
  <c r="EA46" i="1" s="1"/>
  <c r="GL30" i="1"/>
  <c r="GN30" i="1"/>
  <c r="GO30" i="1"/>
  <c r="GV30" i="1"/>
  <c r="HC30" i="1" s="1"/>
  <c r="GX30" i="1" s="1"/>
  <c r="D31" i="1"/>
  <c r="I31" i="1"/>
  <c r="K31" i="1"/>
  <c r="P31" i="1"/>
  <c r="R31" i="1"/>
  <c r="AC31" i="1"/>
  <c r="AB31" i="1" s="1"/>
  <c r="AD31" i="1"/>
  <c r="AE31" i="1"/>
  <c r="CR31" i="1" s="1"/>
  <c r="AF31" i="1"/>
  <c r="CT31" i="1" s="1"/>
  <c r="AG31" i="1"/>
  <c r="AH31" i="1"/>
  <c r="CV31" i="1" s="1"/>
  <c r="U31" i="1" s="1"/>
  <c r="AI31" i="1"/>
  <c r="AJ31" i="1"/>
  <c r="CX31" i="1" s="1"/>
  <c r="W31" i="1" s="1"/>
  <c r="CQ31" i="1"/>
  <c r="CU31" i="1"/>
  <c r="T31" i="1" s="1"/>
  <c r="CW31" i="1"/>
  <c r="V31" i="1" s="1"/>
  <c r="GL31" i="1"/>
  <c r="GN31" i="1"/>
  <c r="GO31" i="1"/>
  <c r="GV31" i="1"/>
  <c r="GX31" i="1"/>
  <c r="HC31" i="1"/>
  <c r="D32" i="1"/>
  <c r="I32" i="1"/>
  <c r="Q32" i="1" s="1"/>
  <c r="K32" i="1"/>
  <c r="P32" i="1"/>
  <c r="R32" i="1"/>
  <c r="AC32" i="1"/>
  <c r="AB32" i="1" s="1"/>
  <c r="AD32" i="1"/>
  <c r="AE32" i="1"/>
  <c r="AF32" i="1"/>
  <c r="CT32" i="1" s="1"/>
  <c r="AG32" i="1"/>
  <c r="AH32" i="1"/>
  <c r="CV32" i="1" s="1"/>
  <c r="U32" i="1" s="1"/>
  <c r="AI32" i="1"/>
  <c r="AJ32" i="1"/>
  <c r="CX32" i="1" s="1"/>
  <c r="W32" i="1" s="1"/>
  <c r="CQ32" i="1"/>
  <c r="CR32" i="1"/>
  <c r="CS32" i="1"/>
  <c r="CU32" i="1"/>
  <c r="T32" i="1" s="1"/>
  <c r="CW32" i="1"/>
  <c r="V32" i="1" s="1"/>
  <c r="GL32" i="1"/>
  <c r="GN32" i="1"/>
  <c r="GO32" i="1"/>
  <c r="GV32" i="1"/>
  <c r="HC32" i="1" s="1"/>
  <c r="GX32" i="1" s="1"/>
  <c r="C33" i="1"/>
  <c r="D33" i="1"/>
  <c r="I33" i="1"/>
  <c r="CU1" i="3" s="1"/>
  <c r="K33" i="1"/>
  <c r="W33" i="1"/>
  <c r="AC33" i="1"/>
  <c r="CQ33" i="1" s="1"/>
  <c r="AE33" i="1"/>
  <c r="CR33" i="1" s="1"/>
  <c r="AF33" i="1"/>
  <c r="S33" i="1" s="1"/>
  <c r="AG33" i="1"/>
  <c r="CU33" i="1" s="1"/>
  <c r="T33" i="1" s="1"/>
  <c r="AH33" i="1"/>
  <c r="AI33" i="1"/>
  <c r="CW33" i="1" s="1"/>
  <c r="V33" i="1" s="1"/>
  <c r="AJ33" i="1"/>
  <c r="CT33" i="1"/>
  <c r="CV33" i="1"/>
  <c r="U33" i="1" s="1"/>
  <c r="CX33" i="1"/>
  <c r="GL33" i="1"/>
  <c r="GN33" i="1"/>
  <c r="GO33" i="1"/>
  <c r="GV33" i="1"/>
  <c r="HC33" i="1"/>
  <c r="GX33" i="1" s="1"/>
  <c r="C34" i="1"/>
  <c r="D34" i="1"/>
  <c r="I34" i="1"/>
  <c r="CU2" i="3" s="1"/>
  <c r="K34" i="1"/>
  <c r="P34" i="1"/>
  <c r="AC34" i="1"/>
  <c r="CQ34" i="1" s="1"/>
  <c r="AD34" i="1"/>
  <c r="AB34" i="1" s="1"/>
  <c r="AE34" i="1"/>
  <c r="CR34" i="1" s="1"/>
  <c r="AF34" i="1"/>
  <c r="AG34" i="1"/>
  <c r="AH34" i="1"/>
  <c r="AI34" i="1"/>
  <c r="CW34" i="1" s="1"/>
  <c r="V34" i="1" s="1"/>
  <c r="AJ34" i="1"/>
  <c r="CX34" i="1" s="1"/>
  <c r="W34" i="1" s="1"/>
  <c r="CT34" i="1"/>
  <c r="CU34" i="1"/>
  <c r="T34" i="1" s="1"/>
  <c r="CV34" i="1"/>
  <c r="U34" i="1" s="1"/>
  <c r="GL34" i="1"/>
  <c r="GN34" i="1"/>
  <c r="GO34" i="1"/>
  <c r="GV34" i="1"/>
  <c r="GX34" i="1"/>
  <c r="HC34" i="1"/>
  <c r="D35" i="1"/>
  <c r="I35" i="1"/>
  <c r="K35" i="1"/>
  <c r="R35" i="1"/>
  <c r="V35" i="1"/>
  <c r="AC35" i="1"/>
  <c r="CQ35" i="1" s="1"/>
  <c r="P35" i="1" s="1"/>
  <c r="AD35" i="1"/>
  <c r="CR35" i="1" s="1"/>
  <c r="Q35" i="1" s="1"/>
  <c r="AE35" i="1"/>
  <c r="AF35" i="1"/>
  <c r="CT35" i="1" s="1"/>
  <c r="S35" i="1" s="1"/>
  <c r="AG35" i="1"/>
  <c r="AH35" i="1"/>
  <c r="CV35" i="1" s="1"/>
  <c r="U35" i="1" s="1"/>
  <c r="AI35" i="1"/>
  <c r="AJ35" i="1"/>
  <c r="CX35" i="1" s="1"/>
  <c r="W35" i="1" s="1"/>
  <c r="CS35" i="1"/>
  <c r="CU35" i="1"/>
  <c r="T35" i="1" s="1"/>
  <c r="CW35" i="1"/>
  <c r="CY35" i="1"/>
  <c r="X35" i="1" s="1"/>
  <c r="CZ35" i="1"/>
  <c r="Y35" i="1" s="1"/>
  <c r="GL35" i="1"/>
  <c r="GO35" i="1"/>
  <c r="GP35" i="1"/>
  <c r="GV35" i="1"/>
  <c r="GX35" i="1"/>
  <c r="HC35" i="1"/>
  <c r="D36" i="1"/>
  <c r="I36" i="1"/>
  <c r="K36" i="1"/>
  <c r="P36" i="1"/>
  <c r="V36" i="1"/>
  <c r="X36" i="1"/>
  <c r="Y36" i="1"/>
  <c r="AC36" i="1"/>
  <c r="AD36" i="1"/>
  <c r="CR36" i="1" s="1"/>
  <c r="Q36" i="1" s="1"/>
  <c r="AE36" i="1"/>
  <c r="CS36" i="1" s="1"/>
  <c r="R36" i="1" s="1"/>
  <c r="AF36" i="1"/>
  <c r="CT36" i="1" s="1"/>
  <c r="S36" i="1" s="1"/>
  <c r="AG36" i="1"/>
  <c r="AH36" i="1"/>
  <c r="AI36" i="1"/>
  <c r="AJ36" i="1"/>
  <c r="CX36" i="1" s="1"/>
  <c r="W36" i="1" s="1"/>
  <c r="CQ36" i="1"/>
  <c r="CU36" i="1"/>
  <c r="T36" i="1" s="1"/>
  <c r="CV36" i="1"/>
  <c r="U36" i="1" s="1"/>
  <c r="CW36" i="1"/>
  <c r="CY36" i="1"/>
  <c r="CZ36" i="1"/>
  <c r="GL36" i="1"/>
  <c r="GO36" i="1"/>
  <c r="GP36" i="1"/>
  <c r="GV36" i="1"/>
  <c r="GX36" i="1"/>
  <c r="HC36" i="1"/>
  <c r="D37" i="1"/>
  <c r="I37" i="1"/>
  <c r="K37" i="1"/>
  <c r="P37" i="1"/>
  <c r="R37" i="1"/>
  <c r="V37" i="1"/>
  <c r="X37" i="1"/>
  <c r="AC37" i="1"/>
  <c r="AD37" i="1"/>
  <c r="CR37" i="1" s="1"/>
  <c r="Q37" i="1" s="1"/>
  <c r="AE37" i="1"/>
  <c r="AF37" i="1"/>
  <c r="CT37" i="1" s="1"/>
  <c r="S37" i="1" s="1"/>
  <c r="AG37" i="1"/>
  <c r="AH37" i="1"/>
  <c r="CV37" i="1" s="1"/>
  <c r="U37" i="1" s="1"/>
  <c r="AI37" i="1"/>
  <c r="AJ37" i="1"/>
  <c r="CX37" i="1" s="1"/>
  <c r="W37" i="1" s="1"/>
  <c r="CQ37" i="1"/>
  <c r="CS37" i="1"/>
  <c r="CU37" i="1"/>
  <c r="T37" i="1" s="1"/>
  <c r="CW37" i="1"/>
  <c r="CY37" i="1"/>
  <c r="CZ37" i="1"/>
  <c r="Y37" i="1" s="1"/>
  <c r="GL37" i="1"/>
  <c r="GO37" i="1"/>
  <c r="GP37" i="1"/>
  <c r="GV37" i="1"/>
  <c r="GX37" i="1"/>
  <c r="HC37" i="1"/>
  <c r="D38" i="1"/>
  <c r="I38" i="1"/>
  <c r="K38" i="1"/>
  <c r="P38" i="1"/>
  <c r="V38" i="1"/>
  <c r="X38" i="1"/>
  <c r="Y38" i="1"/>
  <c r="AC38" i="1"/>
  <c r="AD38" i="1"/>
  <c r="CR38" i="1" s="1"/>
  <c r="Q38" i="1" s="1"/>
  <c r="AE38" i="1"/>
  <c r="CS38" i="1" s="1"/>
  <c r="R38" i="1" s="1"/>
  <c r="AF38" i="1"/>
  <c r="CT38" i="1" s="1"/>
  <c r="S38" i="1" s="1"/>
  <c r="AG38" i="1"/>
  <c r="AH38" i="1"/>
  <c r="AI38" i="1"/>
  <c r="AJ38" i="1"/>
  <c r="CX38" i="1" s="1"/>
  <c r="W38" i="1" s="1"/>
  <c r="CQ38" i="1"/>
  <c r="CU38" i="1"/>
  <c r="T38" i="1" s="1"/>
  <c r="CV38" i="1"/>
  <c r="U38" i="1" s="1"/>
  <c r="CW38" i="1"/>
  <c r="CY38" i="1"/>
  <c r="CZ38" i="1"/>
  <c r="GL38" i="1"/>
  <c r="GO38" i="1"/>
  <c r="GP38" i="1"/>
  <c r="GV38" i="1"/>
  <c r="GX38" i="1"/>
  <c r="HC38" i="1"/>
  <c r="S39" i="1"/>
  <c r="U39" i="1"/>
  <c r="AC39" i="1"/>
  <c r="CQ39" i="1" s="1"/>
  <c r="AE39" i="1"/>
  <c r="AD39" i="1" s="1"/>
  <c r="AB39" i="1" s="1"/>
  <c r="AF39" i="1"/>
  <c r="AG39" i="1"/>
  <c r="CU39" i="1" s="1"/>
  <c r="T39" i="1" s="1"/>
  <c r="AH39" i="1"/>
  <c r="AI39" i="1"/>
  <c r="CW39" i="1" s="1"/>
  <c r="V39" i="1" s="1"/>
  <c r="AJ39" i="1"/>
  <c r="CR39" i="1"/>
  <c r="CS39" i="1"/>
  <c r="CT39" i="1"/>
  <c r="CV39" i="1"/>
  <c r="CX39" i="1"/>
  <c r="W39" i="1" s="1"/>
  <c r="GL39" i="1"/>
  <c r="GN39" i="1"/>
  <c r="GO39" i="1"/>
  <c r="GV39" i="1"/>
  <c r="HC39" i="1" s="1"/>
  <c r="GX39" i="1" s="1"/>
  <c r="P40" i="1"/>
  <c r="R40" i="1"/>
  <c r="V40" i="1"/>
  <c r="AC40" i="1"/>
  <c r="AD40" i="1"/>
  <c r="AB40" i="1" s="1"/>
  <c r="AE40" i="1"/>
  <c r="CR40" i="1" s="1"/>
  <c r="AF40" i="1"/>
  <c r="S40" i="1" s="1"/>
  <c r="AG40" i="1"/>
  <c r="AH40" i="1"/>
  <c r="CV40" i="1" s="1"/>
  <c r="U40" i="1" s="1"/>
  <c r="AI40" i="1"/>
  <c r="AJ40" i="1"/>
  <c r="CX40" i="1" s="1"/>
  <c r="W40" i="1" s="1"/>
  <c r="CQ40" i="1"/>
  <c r="CS40" i="1"/>
  <c r="CU40" i="1"/>
  <c r="T40" i="1" s="1"/>
  <c r="CW40" i="1"/>
  <c r="GL40" i="1"/>
  <c r="GN40" i="1"/>
  <c r="GO40" i="1"/>
  <c r="GV40" i="1"/>
  <c r="GX40" i="1"/>
  <c r="HC40" i="1"/>
  <c r="S41" i="1"/>
  <c r="AC41" i="1"/>
  <c r="P41" i="1" s="1"/>
  <c r="AE41" i="1"/>
  <c r="AD41" i="1" s="1"/>
  <c r="AF41" i="1"/>
  <c r="AG41" i="1"/>
  <c r="CU41" i="1" s="1"/>
  <c r="T41" i="1" s="1"/>
  <c r="AH41" i="1"/>
  <c r="CV41" i="1" s="1"/>
  <c r="U41" i="1" s="1"/>
  <c r="AI41" i="1"/>
  <c r="CW41" i="1" s="1"/>
  <c r="V41" i="1" s="1"/>
  <c r="AJ41" i="1"/>
  <c r="CR41" i="1"/>
  <c r="CT41" i="1"/>
  <c r="CX41" i="1"/>
  <c r="W41" i="1" s="1"/>
  <c r="GL41" i="1"/>
  <c r="GN41" i="1"/>
  <c r="GO41" i="1"/>
  <c r="GV41" i="1"/>
  <c r="HC41" i="1" s="1"/>
  <c r="GX41" i="1" s="1"/>
  <c r="P42" i="1"/>
  <c r="V42" i="1"/>
  <c r="AC42" i="1"/>
  <c r="AD42" i="1"/>
  <c r="AB42" i="1" s="1"/>
  <c r="AE42" i="1"/>
  <c r="CR42" i="1" s="1"/>
  <c r="AF42" i="1"/>
  <c r="CT42" i="1" s="1"/>
  <c r="AG42" i="1"/>
  <c r="AH42" i="1"/>
  <c r="AI42" i="1"/>
  <c r="AJ42" i="1"/>
  <c r="CX42" i="1" s="1"/>
  <c r="W42" i="1" s="1"/>
  <c r="CQ42" i="1"/>
  <c r="CU42" i="1"/>
  <c r="T42" i="1" s="1"/>
  <c r="CV42" i="1"/>
  <c r="U42" i="1" s="1"/>
  <c r="CW42" i="1"/>
  <c r="GL42" i="1"/>
  <c r="GN42" i="1"/>
  <c r="GO42" i="1"/>
  <c r="GV42" i="1"/>
  <c r="GX42" i="1"/>
  <c r="HC42" i="1"/>
  <c r="D43" i="1"/>
  <c r="I43" i="1"/>
  <c r="Q43" i="1" s="1"/>
  <c r="K43" i="1"/>
  <c r="P43" i="1"/>
  <c r="R43" i="1"/>
  <c r="V43" i="1"/>
  <c r="AC43" i="1"/>
  <c r="AD43" i="1"/>
  <c r="AB43" i="1" s="1"/>
  <c r="AE43" i="1"/>
  <c r="AF43" i="1"/>
  <c r="S43" i="1" s="1"/>
  <c r="AG43" i="1"/>
  <c r="AH43" i="1"/>
  <c r="CV43" i="1" s="1"/>
  <c r="U43" i="1" s="1"/>
  <c r="AI43" i="1"/>
  <c r="AJ43" i="1"/>
  <c r="CX43" i="1" s="1"/>
  <c r="W43" i="1" s="1"/>
  <c r="CQ43" i="1"/>
  <c r="CR43" i="1"/>
  <c r="CS43" i="1"/>
  <c r="CU43" i="1"/>
  <c r="T43" i="1" s="1"/>
  <c r="CW43" i="1"/>
  <c r="GL43" i="1"/>
  <c r="GO43" i="1"/>
  <c r="GP43" i="1"/>
  <c r="GV43" i="1"/>
  <c r="HC43" i="1" s="1"/>
  <c r="GX43" i="1" s="1"/>
  <c r="D44" i="1"/>
  <c r="I44" i="1"/>
  <c r="K44" i="1"/>
  <c r="P44" i="1"/>
  <c r="V44" i="1"/>
  <c r="AC44" i="1"/>
  <c r="AD44" i="1"/>
  <c r="AB44" i="1" s="1"/>
  <c r="AE44" i="1"/>
  <c r="CR44" i="1" s="1"/>
  <c r="AF44" i="1"/>
  <c r="CT44" i="1" s="1"/>
  <c r="AG44" i="1"/>
  <c r="AH44" i="1"/>
  <c r="AI44" i="1"/>
  <c r="AJ44" i="1"/>
  <c r="CX44" i="1" s="1"/>
  <c r="W44" i="1" s="1"/>
  <c r="CQ44" i="1"/>
  <c r="CU44" i="1"/>
  <c r="T44" i="1" s="1"/>
  <c r="CV44" i="1"/>
  <c r="U44" i="1" s="1"/>
  <c r="CW44" i="1"/>
  <c r="GL44" i="1"/>
  <c r="GO44" i="1"/>
  <c r="GP44" i="1"/>
  <c r="GV44" i="1"/>
  <c r="GX44" i="1"/>
  <c r="HC44" i="1"/>
  <c r="B46" i="1"/>
  <c r="B26" i="1" s="1"/>
  <c r="C46" i="1"/>
  <c r="C26" i="1" s="1"/>
  <c r="D46" i="1"/>
  <c r="D26" i="1" s="1"/>
  <c r="F46" i="1"/>
  <c r="F26" i="1" s="1"/>
  <c r="G46" i="1"/>
  <c r="G26" i="1" s="1"/>
  <c r="BX46" i="1"/>
  <c r="BX26" i="1" s="1"/>
  <c r="BY46" i="1"/>
  <c r="BY26" i="1" s="1"/>
  <c r="BZ46" i="1"/>
  <c r="BZ26" i="1" s="1"/>
  <c r="CB46" i="1"/>
  <c r="AS46" i="1" s="1"/>
  <c r="CC46" i="1"/>
  <c r="AT46" i="1" s="1"/>
  <c r="CJ46" i="1"/>
  <c r="CK46" i="1"/>
  <c r="CL46" i="1"/>
  <c r="CM46" i="1"/>
  <c r="CM26" i="1" s="1"/>
  <c r="DU46" i="1"/>
  <c r="EG46" i="1"/>
  <c r="EG26" i="1" s="1"/>
  <c r="EH46" i="1"/>
  <c r="EH26" i="1" s="1"/>
  <c r="EI46" i="1"/>
  <c r="EI26" i="1" s="1"/>
  <c r="EU46" i="1"/>
  <c r="EV46" i="1"/>
  <c r="EV26" i="1" s="1"/>
  <c r="FP46" i="1"/>
  <c r="FP26" i="1" s="1"/>
  <c r="FQ46" i="1"/>
  <c r="FQ26" i="1" s="1"/>
  <c r="FR46" i="1"/>
  <c r="FR26" i="1" s="1"/>
  <c r="FT46" i="1"/>
  <c r="EK46" i="1" s="1"/>
  <c r="EK26" i="1" s="1"/>
  <c r="FU46" i="1"/>
  <c r="EL46" i="1" s="1"/>
  <c r="EL26" i="1" s="1"/>
  <c r="FY46" i="1"/>
  <c r="FZ46" i="1"/>
  <c r="GA46" i="1"/>
  <c r="GC46" i="1"/>
  <c r="GC26" i="1" s="1"/>
  <c r="GD46" i="1"/>
  <c r="GD26" i="1" s="1"/>
  <c r="GE46" i="1"/>
  <c r="GE26" i="1" s="1"/>
  <c r="P50" i="1"/>
  <c r="P56" i="1"/>
  <c r="P63" i="1"/>
  <c r="P64" i="1"/>
  <c r="P71" i="1"/>
  <c r="B76" i="1"/>
  <c r="B22" i="1" s="1"/>
  <c r="C76" i="1"/>
  <c r="C22" i="1" s="1"/>
  <c r="D76" i="1"/>
  <c r="D22" i="1" s="1"/>
  <c r="F76" i="1"/>
  <c r="F22" i="1" s="1"/>
  <c r="G76" i="1"/>
  <c r="G22" i="1" s="1"/>
  <c r="EG76" i="1"/>
  <c r="EH76" i="1"/>
  <c r="EI76" i="1"/>
  <c r="EK76" i="1"/>
  <c r="EL76" i="1"/>
  <c r="EL106" i="1" s="1"/>
  <c r="EU76" i="1"/>
  <c r="EV76" i="1"/>
  <c r="B106" i="1"/>
  <c r="B18" i="1" s="1"/>
  <c r="C106" i="1"/>
  <c r="C18" i="1" s="1"/>
  <c r="D106" i="1"/>
  <c r="D18" i="1" s="1"/>
  <c r="F106" i="1"/>
  <c r="F18" i="1" s="1"/>
  <c r="G106" i="1"/>
  <c r="G18" i="1" s="1"/>
  <c r="F12" i="6"/>
  <c r="G12" i="6"/>
  <c r="AA38" i="7" l="1"/>
  <c r="P38" i="7"/>
  <c r="J38" i="7"/>
  <c r="AA45" i="7"/>
  <c r="P45" i="7"/>
  <c r="J45" i="7"/>
  <c r="H52" i="7"/>
  <c r="J52" i="7"/>
  <c r="P52" i="7"/>
  <c r="O52" i="7"/>
  <c r="H38" i="7"/>
  <c r="O38" i="7"/>
  <c r="O45" i="7"/>
  <c r="AA52" i="7"/>
  <c r="H45" i="7"/>
  <c r="EL18" i="1"/>
  <c r="P124" i="1"/>
  <c r="EV22" i="1"/>
  <c r="EV106" i="1"/>
  <c r="P101" i="1"/>
  <c r="CK26" i="1"/>
  <c r="BB46" i="1"/>
  <c r="CY43" i="1"/>
  <c r="X43" i="1" s="1"/>
  <c r="CZ43" i="1"/>
  <c r="Y43" i="1" s="1"/>
  <c r="EU22" i="1"/>
  <c r="EU106" i="1"/>
  <c r="CJ26" i="1"/>
  <c r="BA46" i="1"/>
  <c r="F64" i="1"/>
  <c r="AT26" i="1"/>
  <c r="AJ26" i="1"/>
  <c r="W46" i="1"/>
  <c r="EA26" i="1"/>
  <c r="DN46" i="1"/>
  <c r="EK22" i="1"/>
  <c r="P93" i="1"/>
  <c r="E16" i="2" s="1"/>
  <c r="DY46" i="1"/>
  <c r="AI46" i="1"/>
  <c r="CP36" i="1"/>
  <c r="O36" i="1" s="1"/>
  <c r="GM36" i="1" s="1"/>
  <c r="GN36" i="1" s="1"/>
  <c r="AH46" i="1"/>
  <c r="EI22" i="1"/>
  <c r="EI106" i="1"/>
  <c r="P86" i="1"/>
  <c r="DU26" i="1"/>
  <c r="DH46" i="1"/>
  <c r="FW46" i="1"/>
  <c r="FX46" i="1"/>
  <c r="P92" i="1"/>
  <c r="EG22" i="1"/>
  <c r="P80" i="1"/>
  <c r="EG106" i="1"/>
  <c r="EL22" i="1"/>
  <c r="P94" i="1"/>
  <c r="F16" i="2" s="1"/>
  <c r="FY26" i="1"/>
  <c r="EP46" i="1"/>
  <c r="GA26" i="1"/>
  <c r="ER46" i="1"/>
  <c r="FZ26" i="1"/>
  <c r="EQ46" i="1"/>
  <c r="AS26" i="1"/>
  <c r="F63" i="1"/>
  <c r="CP35" i="1"/>
  <c r="O35" i="1" s="1"/>
  <c r="GM35" i="1" s="1"/>
  <c r="GN35" i="1" s="1"/>
  <c r="AT76" i="1"/>
  <c r="EK106" i="1"/>
  <c r="AS76" i="1"/>
  <c r="P85" i="1"/>
  <c r="G16" i="2" s="1"/>
  <c r="EH22" i="1"/>
  <c r="EH106" i="1"/>
  <c r="EU26" i="1"/>
  <c r="P62" i="1"/>
  <c r="ET46" i="1"/>
  <c r="AG46" i="1"/>
  <c r="EB46" i="1"/>
  <c r="CP43" i="1"/>
  <c r="O43" i="1" s="1"/>
  <c r="GM43" i="1" s="1"/>
  <c r="GN43" i="1" s="1"/>
  <c r="CY41" i="1"/>
  <c r="X41" i="1" s="1"/>
  <c r="P55" i="1"/>
  <c r="CP37" i="1"/>
  <c r="O37" i="1" s="1"/>
  <c r="GM37" i="1" s="1"/>
  <c r="GN37" i="1" s="1"/>
  <c r="CP32" i="1"/>
  <c r="O32" i="1" s="1"/>
  <c r="DZ46" i="1"/>
  <c r="CL26" i="1"/>
  <c r="BC46" i="1"/>
  <c r="CY40" i="1"/>
  <c r="X40" i="1" s="1"/>
  <c r="CZ40" i="1"/>
  <c r="Y40" i="1" s="1"/>
  <c r="CY39" i="1"/>
  <c r="X39" i="1" s="1"/>
  <c r="CP38" i="1"/>
  <c r="O38" i="1" s="1"/>
  <c r="GM38" i="1" s="1"/>
  <c r="GN38" i="1" s="1"/>
  <c r="GB46" i="1"/>
  <c r="CI46" i="1"/>
  <c r="BD46" i="1"/>
  <c r="CZ39" i="1"/>
  <c r="Y39" i="1" s="1"/>
  <c r="AB30" i="1"/>
  <c r="AQ46" i="1"/>
  <c r="CS41" i="1"/>
  <c r="AB41" i="1"/>
  <c r="Q40" i="1"/>
  <c r="CP40" i="1" s="1"/>
  <c r="O40" i="1" s="1"/>
  <c r="R33" i="1"/>
  <c r="AE46" i="1" s="1"/>
  <c r="S31" i="1"/>
  <c r="CG46" i="1"/>
  <c r="AP46" i="1"/>
  <c r="Q33" i="1"/>
  <c r="FU26" i="1"/>
  <c r="CC26" i="1"/>
  <c r="AO46" i="1"/>
  <c r="CT43" i="1"/>
  <c r="CQ41" i="1"/>
  <c r="CT40" i="1"/>
  <c r="R39" i="1"/>
  <c r="AD33" i="1"/>
  <c r="P33" i="1"/>
  <c r="Q31" i="1"/>
  <c r="CP31" i="1" s="1"/>
  <c r="O31" i="1" s="1"/>
  <c r="Q29" i="1"/>
  <c r="CP29" i="1" s="1"/>
  <c r="O29" i="1" s="1"/>
  <c r="FT26" i="1"/>
  <c r="CB26" i="1"/>
  <c r="Q39" i="1"/>
  <c r="AB37" i="1"/>
  <c r="AB35" i="1"/>
  <c r="AD29" i="1"/>
  <c r="CX2" i="3"/>
  <c r="S44" i="1"/>
  <c r="S42" i="1"/>
  <c r="P39" i="1"/>
  <c r="S34" i="1"/>
  <c r="CS33" i="1"/>
  <c r="AB33" i="1"/>
  <c r="CV2" i="3"/>
  <c r="R44" i="1"/>
  <c r="R42" i="1"/>
  <c r="R34" i="1"/>
  <c r="DW46" i="1" s="1"/>
  <c r="CS31" i="1"/>
  <c r="CS29" i="1"/>
  <c r="AB29" i="1"/>
  <c r="Q44" i="1"/>
  <c r="CP44" i="1" s="1"/>
  <c r="O44" i="1" s="1"/>
  <c r="Q42" i="1"/>
  <c r="CP42" i="1" s="1"/>
  <c r="O42" i="1" s="1"/>
  <c r="Q34" i="1"/>
  <c r="DV46" i="1" s="1"/>
  <c r="S32" i="1"/>
  <c r="S30" i="1"/>
  <c r="CX1" i="3"/>
  <c r="R41" i="1"/>
  <c r="CZ41" i="1" s="1"/>
  <c r="Y41" i="1" s="1"/>
  <c r="CS44" i="1"/>
  <c r="CS42" i="1"/>
  <c r="Q41" i="1"/>
  <c r="CP41" i="1" s="1"/>
  <c r="O41" i="1" s="1"/>
  <c r="GM41" i="1" s="1"/>
  <c r="GP41" i="1" s="1"/>
  <c r="AB38" i="1"/>
  <c r="AB36" i="1"/>
  <c r="CS34" i="1"/>
  <c r="J63" i="7" l="1"/>
  <c r="J55" i="7"/>
  <c r="J59" i="7"/>
  <c r="H63" i="7"/>
  <c r="H55" i="7"/>
  <c r="H59" i="7"/>
  <c r="I20" i="7"/>
  <c r="I16" i="7" s="1"/>
  <c r="GM29" i="1"/>
  <c r="DH1" i="3"/>
  <c r="DI1" i="3"/>
  <c r="DJ1" i="3" s="1"/>
  <c r="DF1" i="3"/>
  <c r="DG1" i="3"/>
  <c r="V46" i="1"/>
  <c r="AI26" i="1"/>
  <c r="CY30" i="1"/>
  <c r="X30" i="1" s="1"/>
  <c r="EC46" i="1" s="1"/>
  <c r="CZ30" i="1"/>
  <c r="Y30" i="1" s="1"/>
  <c r="DX46" i="1"/>
  <c r="BD26" i="1"/>
  <c r="BD76" i="1"/>
  <c r="F71" i="1"/>
  <c r="DY26" i="1"/>
  <c r="DL46" i="1"/>
  <c r="EU18" i="1"/>
  <c r="P122" i="1"/>
  <c r="CI26" i="1"/>
  <c r="AZ46" i="1"/>
  <c r="ER26" i="1"/>
  <c r="ER76" i="1"/>
  <c r="P57" i="1"/>
  <c r="FX26" i="1"/>
  <c r="EO46" i="1"/>
  <c r="GB26" i="1"/>
  <c r="ES46" i="1"/>
  <c r="EH18" i="1"/>
  <c r="P115" i="1"/>
  <c r="EN46" i="1"/>
  <c r="FW26" i="1"/>
  <c r="CY34" i="1"/>
  <c r="X34" i="1" s="1"/>
  <c r="CZ34" i="1"/>
  <c r="Y34" i="1" s="1"/>
  <c r="CG26" i="1"/>
  <c r="AX46" i="1"/>
  <c r="CP30" i="1"/>
  <c r="O30" i="1" s="1"/>
  <c r="DH26" i="1"/>
  <c r="P49" i="1"/>
  <c r="DH76" i="1"/>
  <c r="DN26" i="1"/>
  <c r="DN76" i="1"/>
  <c r="P69" i="1"/>
  <c r="CZ31" i="1"/>
  <c r="Y31" i="1" s="1"/>
  <c r="AL46" i="1" s="1"/>
  <c r="AF46" i="1"/>
  <c r="CY31" i="1"/>
  <c r="X31" i="1" s="1"/>
  <c r="GM31" i="1" s="1"/>
  <c r="GP31" i="1" s="1"/>
  <c r="EB26" i="1"/>
  <c r="DO46" i="1"/>
  <c r="EP26" i="1"/>
  <c r="EP76" i="1"/>
  <c r="P53" i="1"/>
  <c r="R46" i="1"/>
  <c r="AE26" i="1"/>
  <c r="AS22" i="1"/>
  <c r="F93" i="1"/>
  <c r="T16" i="2" s="1"/>
  <c r="AS106" i="1"/>
  <c r="F70" i="1"/>
  <c r="W26" i="1"/>
  <c r="W76" i="1"/>
  <c r="BB26" i="1"/>
  <c r="BB76" i="1"/>
  <c r="F59" i="1"/>
  <c r="CY44" i="1"/>
  <c r="X44" i="1" s="1"/>
  <c r="GM44" i="1" s="1"/>
  <c r="GN44" i="1" s="1"/>
  <c r="CZ44" i="1"/>
  <c r="Y44" i="1" s="1"/>
  <c r="CZ33" i="1"/>
  <c r="Y33" i="1" s="1"/>
  <c r="EK18" i="1"/>
  <c r="P123" i="1"/>
  <c r="DF2" i="3"/>
  <c r="DG2" i="3"/>
  <c r="DH2" i="3"/>
  <c r="DI2" i="3"/>
  <c r="DJ2" i="3" s="1"/>
  <c r="BC26" i="1"/>
  <c r="F62" i="1"/>
  <c r="BC76" i="1"/>
  <c r="CY33" i="1"/>
  <c r="X33" i="1" s="1"/>
  <c r="AT22" i="1"/>
  <c r="AT106" i="1"/>
  <c r="F94" i="1"/>
  <c r="U16" i="2" s="1"/>
  <c r="U46" i="1"/>
  <c r="AH26" i="1"/>
  <c r="EV18" i="1"/>
  <c r="P131" i="1"/>
  <c r="AQ26" i="1"/>
  <c r="F56" i="1"/>
  <c r="AQ76" i="1"/>
  <c r="EG18" i="1"/>
  <c r="P110" i="1"/>
  <c r="GM32" i="1"/>
  <c r="GP32" i="1" s="1"/>
  <c r="ET26" i="1"/>
  <c r="P59" i="1"/>
  <c r="ET76" i="1"/>
  <c r="EQ26" i="1"/>
  <c r="P54" i="1"/>
  <c r="EQ76" i="1"/>
  <c r="CY32" i="1"/>
  <c r="X32" i="1" s="1"/>
  <c r="CZ32" i="1"/>
  <c r="Y32" i="1" s="1"/>
  <c r="DV26" i="1"/>
  <c r="DI46" i="1"/>
  <c r="AD46" i="1"/>
  <c r="AP26" i="1"/>
  <c r="F55" i="1"/>
  <c r="AP76" i="1"/>
  <c r="CP39" i="1"/>
  <c r="O39" i="1" s="1"/>
  <c r="GM39" i="1" s="1"/>
  <c r="GP39" i="1" s="1"/>
  <c r="CP33" i="1"/>
  <c r="O33" i="1" s="1"/>
  <c r="GM33" i="1" s="1"/>
  <c r="GP33" i="1" s="1"/>
  <c r="AC46" i="1"/>
  <c r="CY42" i="1"/>
  <c r="X42" i="1" s="1"/>
  <c r="GM42" i="1" s="1"/>
  <c r="GP42" i="1" s="1"/>
  <c r="CZ42" i="1"/>
  <c r="Y42" i="1" s="1"/>
  <c r="GM40" i="1"/>
  <c r="GP40" i="1" s="1"/>
  <c r="EI18" i="1"/>
  <c r="P116" i="1"/>
  <c r="DW26" i="1"/>
  <c r="DJ46" i="1"/>
  <c r="CP34" i="1"/>
  <c r="O34" i="1" s="1"/>
  <c r="AO26" i="1"/>
  <c r="F50" i="1"/>
  <c r="AO76" i="1"/>
  <c r="DZ26" i="1"/>
  <c r="DM46" i="1"/>
  <c r="T46" i="1"/>
  <c r="AG26" i="1"/>
  <c r="BA26" i="1"/>
  <c r="BA76" i="1"/>
  <c r="F66" i="1"/>
  <c r="AC26" i="1" l="1"/>
  <c r="CE46" i="1"/>
  <c r="CF46" i="1"/>
  <c r="CH46" i="1"/>
  <c r="P46" i="1"/>
  <c r="S46" i="1"/>
  <c r="AF26" i="1"/>
  <c r="AL26" i="1"/>
  <c r="Y46" i="1"/>
  <c r="AZ26" i="1"/>
  <c r="F57" i="1"/>
  <c r="AZ76" i="1"/>
  <c r="ET22" i="1"/>
  <c r="ET106" i="1"/>
  <c r="P89" i="1"/>
  <c r="V26" i="1"/>
  <c r="V76" i="1"/>
  <c r="F69" i="1"/>
  <c r="GM34" i="1"/>
  <c r="GP34" i="1" s="1"/>
  <c r="AT18" i="1"/>
  <c r="F124" i="1"/>
  <c r="P79" i="1"/>
  <c r="DH106" i="1"/>
  <c r="DH22" i="1"/>
  <c r="DL26" i="1"/>
  <c r="P67" i="1"/>
  <c r="DL76" i="1"/>
  <c r="Q46" i="1"/>
  <c r="AD26" i="1"/>
  <c r="DI26" i="1"/>
  <c r="DI76" i="1"/>
  <c r="P58" i="1"/>
  <c r="BC22" i="1"/>
  <c r="BC106" i="1"/>
  <c r="F92" i="1"/>
  <c r="EP22" i="1"/>
  <c r="P83" i="1"/>
  <c r="EP106" i="1"/>
  <c r="AQ22" i="1"/>
  <c r="AQ106" i="1"/>
  <c r="F86" i="1"/>
  <c r="BB22" i="1"/>
  <c r="BB106" i="1"/>
  <c r="F89" i="1"/>
  <c r="GM30" i="1"/>
  <c r="DT46" i="1"/>
  <c r="EO26" i="1"/>
  <c r="EO76" i="1"/>
  <c r="P52" i="1"/>
  <c r="BD22" i="1"/>
  <c r="F101" i="1"/>
  <c r="BD106" i="1"/>
  <c r="DO26" i="1"/>
  <c r="P70" i="1"/>
  <c r="DO76" i="1"/>
  <c r="AX26" i="1"/>
  <c r="AX76" i="1"/>
  <c r="F53" i="1"/>
  <c r="EC26" i="1"/>
  <c r="DP46" i="1"/>
  <c r="AO22" i="1"/>
  <c r="F80" i="1"/>
  <c r="AO106" i="1"/>
  <c r="AS18" i="1"/>
  <c r="F123" i="1"/>
  <c r="EN26" i="1"/>
  <c r="EN76" i="1"/>
  <c r="P51" i="1"/>
  <c r="AP22" i="1"/>
  <c r="AP106" i="1"/>
  <c r="F85" i="1"/>
  <c r="V16" i="2" s="1"/>
  <c r="R26" i="1"/>
  <c r="R76" i="1"/>
  <c r="F60" i="1"/>
  <c r="ES26" i="1"/>
  <c r="ES76" i="1"/>
  <c r="P66" i="1"/>
  <c r="BA22" i="1"/>
  <c r="BA106" i="1"/>
  <c r="F96" i="1"/>
  <c r="T26" i="1"/>
  <c r="T76" i="1"/>
  <c r="F67" i="1"/>
  <c r="W22" i="1"/>
  <c r="F100" i="1"/>
  <c r="W106" i="1"/>
  <c r="DX26" i="1"/>
  <c r="DK46" i="1"/>
  <c r="AB46" i="1"/>
  <c r="U26" i="1"/>
  <c r="F68" i="1"/>
  <c r="U76" i="1"/>
  <c r="DN22" i="1"/>
  <c r="P99" i="1"/>
  <c r="DN106" i="1"/>
  <c r="DJ26" i="1"/>
  <c r="DJ76" i="1"/>
  <c r="P60" i="1"/>
  <c r="DM76" i="1"/>
  <c r="DM26" i="1"/>
  <c r="P68" i="1"/>
  <c r="EQ22" i="1"/>
  <c r="EQ106" i="1"/>
  <c r="P84" i="1"/>
  <c r="AK46" i="1"/>
  <c r="ER22" i="1"/>
  <c r="ER106" i="1"/>
  <c r="P87" i="1"/>
  <c r="ED46" i="1"/>
  <c r="CA46" i="1"/>
  <c r="GP29" i="1"/>
  <c r="CD46" i="1" s="1"/>
  <c r="DN18" i="1" l="1"/>
  <c r="P129" i="1"/>
  <c r="EO22" i="1"/>
  <c r="P82" i="1"/>
  <c r="EO106" i="1"/>
  <c r="AZ22" i="1"/>
  <c r="F87" i="1"/>
  <c r="AZ106" i="1"/>
  <c r="AP18" i="1"/>
  <c r="F115" i="1"/>
  <c r="AX22" i="1"/>
  <c r="AX106" i="1"/>
  <c r="F83" i="1"/>
  <c r="Y26" i="1"/>
  <c r="Y76" i="1"/>
  <c r="F73" i="1"/>
  <c r="EQ18" i="1"/>
  <c r="P114" i="1"/>
  <c r="EN22" i="1"/>
  <c r="P81" i="1"/>
  <c r="EN106" i="1"/>
  <c r="BB18" i="1"/>
  <c r="F119" i="1"/>
  <c r="S26" i="1"/>
  <c r="F61" i="1"/>
  <c r="S76" i="1"/>
  <c r="DK26" i="1"/>
  <c r="DK76" i="1"/>
  <c r="P61" i="1"/>
  <c r="AU46" i="1"/>
  <c r="CD26" i="1"/>
  <c r="DM22" i="1"/>
  <c r="DM106" i="1"/>
  <c r="P98" i="1"/>
  <c r="AQ18" i="1"/>
  <c r="F116" i="1"/>
  <c r="Q26" i="1"/>
  <c r="F58" i="1"/>
  <c r="Q76" i="1"/>
  <c r="CH26" i="1"/>
  <c r="AY46" i="1"/>
  <c r="CF26" i="1"/>
  <c r="AW46" i="1"/>
  <c r="ER18" i="1"/>
  <c r="P117" i="1"/>
  <c r="DP26" i="1"/>
  <c r="DP76" i="1"/>
  <c r="P72" i="1"/>
  <c r="T22" i="1"/>
  <c r="T106" i="1"/>
  <c r="F97" i="1"/>
  <c r="DH18" i="1"/>
  <c r="P109" i="1"/>
  <c r="BC18" i="1"/>
  <c r="F122" i="1"/>
  <c r="U22" i="1"/>
  <c r="U106" i="1"/>
  <c r="F98" i="1"/>
  <c r="FS46" i="1"/>
  <c r="GP30" i="1"/>
  <c r="FV46" i="1" s="1"/>
  <c r="DO22" i="1"/>
  <c r="P100" i="1"/>
  <c r="DO106" i="1"/>
  <c r="DI22" i="1"/>
  <c r="P88" i="1"/>
  <c r="DI106" i="1"/>
  <c r="ES22" i="1"/>
  <c r="ES106" i="1"/>
  <c r="P96" i="1"/>
  <c r="V22" i="1"/>
  <c r="V106" i="1"/>
  <c r="F99" i="1"/>
  <c r="P26" i="1"/>
  <c r="F49" i="1"/>
  <c r="P76" i="1"/>
  <c r="BD18" i="1"/>
  <c r="F131" i="1"/>
  <c r="ED26" i="1"/>
  <c r="DQ46" i="1"/>
  <c r="R22" i="1"/>
  <c r="R106" i="1"/>
  <c r="F90" i="1"/>
  <c r="EP18" i="1"/>
  <c r="P113" i="1"/>
  <c r="ET18" i="1"/>
  <c r="P119" i="1"/>
  <c r="AV46" i="1"/>
  <c r="CE26" i="1"/>
  <c r="AK26" i="1"/>
  <c r="X46" i="1"/>
  <c r="DT26" i="1"/>
  <c r="DG46" i="1"/>
  <c r="BA18" i="1"/>
  <c r="F126" i="1"/>
  <c r="AB26" i="1"/>
  <c r="O46" i="1"/>
  <c r="CA26" i="1"/>
  <c r="AR46" i="1"/>
  <c r="W18" i="1"/>
  <c r="F130" i="1"/>
  <c r="AO18" i="1"/>
  <c r="F110" i="1"/>
  <c r="DL22" i="1"/>
  <c r="P97" i="1"/>
  <c r="DL106" i="1"/>
  <c r="DJ22" i="1"/>
  <c r="P90" i="1"/>
  <c r="DJ106" i="1"/>
  <c r="FS26" i="1" l="1"/>
  <c r="EJ46" i="1"/>
  <c r="DG26" i="1"/>
  <c r="P48" i="1"/>
  <c r="DG76" i="1"/>
  <c r="AZ18" i="1"/>
  <c r="F117" i="1"/>
  <c r="AW26" i="1"/>
  <c r="F52" i="1"/>
  <c r="AW76" i="1"/>
  <c r="DI18" i="1"/>
  <c r="P118" i="1"/>
  <c r="AU26" i="1"/>
  <c r="AU76" i="1"/>
  <c r="F65" i="1"/>
  <c r="AY26" i="1"/>
  <c r="AY76" i="1"/>
  <c r="F54" i="1"/>
  <c r="EO18" i="1"/>
  <c r="P112" i="1"/>
  <c r="P22" i="1"/>
  <c r="P106" i="1"/>
  <c r="F79" i="1"/>
  <c r="Y22" i="1"/>
  <c r="Y106" i="1"/>
  <c r="F103" i="1"/>
  <c r="AR26" i="1"/>
  <c r="F74" i="1"/>
  <c r="AR76" i="1"/>
  <c r="S22" i="1"/>
  <c r="S106" i="1"/>
  <c r="F91" i="1"/>
  <c r="Y16" i="2" s="1"/>
  <c r="DP22" i="1"/>
  <c r="DP106" i="1"/>
  <c r="P102" i="1"/>
  <c r="DL18" i="1"/>
  <c r="P127" i="1"/>
  <c r="U18" i="1"/>
  <c r="F128" i="1"/>
  <c r="EN18" i="1"/>
  <c r="P111" i="1"/>
  <c r="ES18" i="1"/>
  <c r="P126" i="1"/>
  <c r="AV26" i="1"/>
  <c r="AV76" i="1"/>
  <c r="F51" i="1"/>
  <c r="DO18" i="1"/>
  <c r="P130" i="1"/>
  <c r="Q22" i="1"/>
  <c r="F88" i="1"/>
  <c r="Q106" i="1"/>
  <c r="T18" i="1"/>
  <c r="F127" i="1"/>
  <c r="V18" i="1"/>
  <c r="F129" i="1"/>
  <c r="R18" i="1"/>
  <c r="F120" i="1"/>
  <c r="DM18" i="1"/>
  <c r="P128" i="1"/>
  <c r="DQ26" i="1"/>
  <c r="DQ76" i="1"/>
  <c r="P73" i="1"/>
  <c r="X26" i="1"/>
  <c r="X76" i="1"/>
  <c r="F72" i="1"/>
  <c r="DK22" i="1"/>
  <c r="P91" i="1"/>
  <c r="J16" i="2" s="1"/>
  <c r="DK106" i="1"/>
  <c r="DJ18" i="1"/>
  <c r="P120" i="1"/>
  <c r="O26" i="1"/>
  <c r="F48" i="1"/>
  <c r="O76" i="1"/>
  <c r="EM46" i="1"/>
  <c r="FV26" i="1"/>
  <c r="AX18" i="1"/>
  <c r="F113" i="1"/>
  <c r="DP18" i="1" l="1"/>
  <c r="P132" i="1"/>
  <c r="S18" i="1"/>
  <c r="F121" i="1"/>
  <c r="AR22" i="1"/>
  <c r="AR106" i="1"/>
  <c r="F104" i="1"/>
  <c r="AY22" i="1"/>
  <c r="F84" i="1"/>
  <c r="AY106" i="1"/>
  <c r="EJ26" i="1"/>
  <c r="P74" i="1"/>
  <c r="EJ76" i="1"/>
  <c r="P18" i="1"/>
  <c r="F109" i="1"/>
  <c r="AW22" i="1"/>
  <c r="F82" i="1"/>
  <c r="AW106" i="1"/>
  <c r="AV22" i="1"/>
  <c r="F81" i="1"/>
  <c r="AV106" i="1"/>
  <c r="DK18" i="1"/>
  <c r="P121" i="1"/>
  <c r="DG22" i="1"/>
  <c r="DG106" i="1"/>
  <c r="P78" i="1"/>
  <c r="X22" i="1"/>
  <c r="F102" i="1"/>
  <c r="X106" i="1"/>
  <c r="Q18" i="1"/>
  <c r="F118" i="1"/>
  <c r="EM26" i="1"/>
  <c r="EM76" i="1"/>
  <c r="P65" i="1"/>
  <c r="AU22" i="1"/>
  <c r="F95" i="1"/>
  <c r="W16" i="2" s="1"/>
  <c r="X16" i="2" s="1"/>
  <c r="AC16" i="2" s="1"/>
  <c r="AU106" i="1"/>
  <c r="O22" i="1"/>
  <c r="O106" i="1"/>
  <c r="F78" i="1"/>
  <c r="DQ22" i="1"/>
  <c r="P103" i="1"/>
  <c r="DQ106" i="1"/>
  <c r="Y18" i="1"/>
  <c r="F133" i="1"/>
  <c r="AV18" i="1" l="1"/>
  <c r="F111" i="1"/>
  <c r="X18" i="1"/>
  <c r="F132" i="1"/>
  <c r="O18" i="1"/>
  <c r="F108" i="1"/>
  <c r="AY18" i="1"/>
  <c r="F114" i="1"/>
  <c r="DQ18" i="1"/>
  <c r="P133" i="1"/>
  <c r="AR18" i="1"/>
  <c r="F134" i="1"/>
  <c r="EM22" i="1"/>
  <c r="P95" i="1"/>
  <c r="H16" i="2" s="1"/>
  <c r="I16" i="2" s="1"/>
  <c r="N16" i="2" s="1"/>
  <c r="EM106" i="1"/>
  <c r="AW18" i="1"/>
  <c r="F112" i="1"/>
  <c r="AU18" i="1"/>
  <c r="F125" i="1"/>
  <c r="DG18" i="1"/>
  <c r="P108" i="1"/>
  <c r="EJ22" i="1"/>
  <c r="EJ106" i="1"/>
  <c r="P104" i="1"/>
  <c r="EJ18" i="1" l="1"/>
  <c r="P134" i="1"/>
  <c r="EM18" i="1"/>
  <c r="P125" i="1"/>
</calcChain>
</file>

<file path=xl/sharedStrings.xml><?xml version="1.0" encoding="utf-8"?>
<sst xmlns="http://schemas.openxmlformats.org/spreadsheetml/2006/main" count="1477" uniqueCount="181">
  <si>
    <t>Smeta.RU  (495) 974-1589</t>
  </si>
  <si>
    <t>_PS_</t>
  </si>
  <si>
    <t>Smeta.RU</t>
  </si>
  <si>
    <t/>
  </si>
  <si>
    <t>09-01-02</t>
  </si>
  <si>
    <t>345499/25-ЭС.КЛ  345499/25-ЭС.ПОС, 345499/25-АС.ТП</t>
  </si>
  <si>
    <t>Челнаков А.И.</t>
  </si>
  <si>
    <t>И.о. заместителя директора по капитальному строительству МКС-филиала ПАО «Россети Московский регион»</t>
  </si>
  <si>
    <t>ПАО «Россети Московский регион», 115114, РФ, г.Москва, 2-й Павелецкий проезд, д.3, стр.2</t>
  </si>
  <si>
    <t>Захарченко К.А.</t>
  </si>
  <si>
    <t>Генеральный директор АО "ПРОФЭНЕРГО"</t>
  </si>
  <si>
    <t>АО "ПРОФЭНЕРГО", 117420, г. Москва, вн. тер. г. муниципальный округ Черёмушки, ул. Намёткина, д. 14, к. 2, помещ. 1, ком. 515</t>
  </si>
  <si>
    <t>АО "ПРОФЭНЕРГО", 117420, г. Москва, вн. тер. г. муниципальный округ Черёмушки, ул. Намёткина, д. 14, к. 2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</si>
  <si>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</si>
  <si>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</si>
  <si>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</si>
  <si>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</si>
  <si>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</si>
  <si>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</si>
  <si>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</si>
  <si>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</si>
  <si>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09-01-03</t>
  </si>
  <si>
    <t>Пусконаладочные работы. КЛ-0,4кВ</t>
  </si>
  <si>
    <t>888 ДНЛ-22/23-ЭС</t>
  </si>
  <si>
    <t>1</t>
  </si>
  <si>
    <t>Пусконаладочные работы</t>
  </si>
  <si>
    <t>0,4кВ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</si>
  <si>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</si>
  <si>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</si>
  <si>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</si>
  <si>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 Доп. 80, Сб. 1, т. 162, поз. 1</t>
  </si>
  <si>
    <t>Поправка: Гл.5.Прил.2.2.п.2.2. 5_05.00.01.05.003 Наименование: При выполнении работ в электроустановках, находящихся под напряжением с оформлением наряда-допуска</t>
  </si>
  <si>
    <t>ТСН-2001.5. Пусконаладочные работы</t>
  </si>
  <si>
    <t>ТСН-2001.5</t>
  </si>
  <si>
    <t>Поправка: Гл.5.Прил.2.2.п.2.2. 5_05.00.01.05.003</t>
  </si>
  <si>
    <t>2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</si>
  <si>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</si>
  <si>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</si>
  <si>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</si>
  <si>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 Доп. 80, Сб. 1, т. 158, поз. 1</t>
  </si>
  <si>
    <t>3</t>
  </si>
  <si>
    <t>5.1-150-1</t>
  </si>
  <si>
    <t>Определение активного сопротивления или рабочей электрической емкости жилы кабеля на напряжении до 35 кВ</t>
  </si>
  <si>
    <t>ТСН-2001.5 Доп. 80, Сб. 1, т. 150, поз. 1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</si>
  <si>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</si>
  <si>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</si>
  <si>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</si>
  <si>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 Доп. 80, Сб. 10, т. 35, поз. 1</t>
  </si>
  <si>
    <t>*0,8</t>
  </si>
  <si>
    <t>Поправка: ТСН-2001.5. р2. тб1. п. 5  Поправка: О.П. п.3.4.16  Поправка: Гл.5.Прил.2.2.п.2.2.5_05.00.01.05.003  Поправка: Гл.5.Прил.2.2.п.2.2.23_05.00.01.37.001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</si>
  <si>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</si>
  <si>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</si>
  <si>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1 испытание</t>
  </si>
  <si>
    <t>ТСН-2001.5 Доп. 80, Сб. 10, т. 44, поз. 1</t>
  </si>
  <si>
    <t>калькуляция</t>
  </si>
  <si>
    <t>Определение нужного кабеля в пучке 4993,52/12,7=393,19</t>
  </si>
  <si>
    <t>кабель</t>
  </si>
  <si>
    <t>Прочие работы</t>
  </si>
  <si>
    <t>МЦЦС</t>
  </si>
  <si>
    <t>Определение нужного кабеля в пучке (каждого последующего) 4092,61/12,7=322,25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</si>
  <si>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</si>
  <si>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</si>
  <si>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</si>
  <si>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</si>
  <si>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</si>
  <si>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ТСН-2001.2. Сметные цены эксплуатации машин и механизмов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</si>
  <si>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</si>
  <si>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</si>
  <si>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</si>
  <si>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</si>
  <si>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</si>
  <si>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</si>
  <si>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</si>
  <si>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</si>
  <si>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</si>
  <si>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</si>
  <si>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</si>
  <si>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</si>
  <si>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</si>
  <si>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</si>
  <si>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</si>
  <si>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</si>
  <si>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</si>
  <si>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</si>
  <si>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</si>
  <si>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</si>
  <si>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</si>
  <si>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</si>
  <si>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</si>
  <si>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</si>
  <si>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</si>
  <si>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</si>
  <si>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</si>
  <si>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</si>
  <si>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</si>
  <si>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</si>
  <si>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</si>
  <si>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</si>
  <si>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</si>
  <si>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</si>
  <si>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</si>
  <si>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</si>
  <si>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</si>
  <si>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</si>
  <si>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</si>
  <si>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</si>
  <si>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</si>
  <si>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</si>
  <si>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</si>
  <si>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</si>
  <si>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</si>
  <si>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</si>
  <si>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</si>
  <si>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</si>
  <si>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</si>
  <si>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</si>
  <si>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</si>
  <si>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</si>
  <si>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</si>
  <si>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</si>
  <si>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</si>
  <si>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</si>
  <si>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</si>
  <si>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</si>
  <si>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</si>
  <si>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</si>
  <si>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</si>
  <si>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</si>
  <si>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</si>
  <si>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</si>
  <si>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</si>
  <si>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</si>
  <si>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</si>
  <si>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</si>
  <si>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</si>
  <si>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Базовый уровень цен</t>
  </si>
  <si>
    <t>0</t>
  </si>
  <si>
    <t>_OBSM_</t>
  </si>
  <si>
    <t>9999990008</t>
  </si>
  <si>
    <t>Трудозатраты рабочих</t>
  </si>
  <si>
    <t>чел.-ч.</t>
  </si>
  <si>
    <t>9999990009</t>
  </si>
  <si>
    <t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t>
  </si>
  <si>
    <t>Поправка: ТСН-2001.5. р2. тб1. п. 5  Наименование: В электроустановках, находящихся под напряжением: с оформлением наряда-допуска  Поправка: О.П. п.3.4.16  Наименование: На работы по архитектурно-художественному освещению зданий и сооружений в городе Москве, производимые на трассах(маршрутах) проезда, в местах постоянного и временного пребывания объектов государственной охраны, приостанавливаемые в связи с запретами Федеральной службы охраны РФ  Поправка: Гл.5.Прил.2.2.п.2.2.5_05.00.01.05.003  Наименование: При выполнении работ в электроустановках, находящихся под напряжением с оформлением наряда-допуска  Поправка: Гл.5.Прил.2.2.п.2.2.23_05.00.01.37.001  Наименование: При выполнении монтажных и пусконаладочных работ по какому-либо оборудованию одним и тем же звеном (бригадой)</t>
  </si>
  <si>
    <t>(наименование стройки)</t>
  </si>
  <si>
    <t>(локальный сметный расчет)</t>
  </si>
  <si>
    <t>(наименование работ и затрат, наименование объекта)</t>
  </si>
  <si>
    <t>базовая    цена</t>
  </si>
  <si>
    <t>текущая   цена</t>
  </si>
  <si>
    <t>Сметная стоимость</t>
  </si>
  <si>
    <t>Строительные работы</t>
  </si>
  <si>
    <t>Монтажные работы</t>
  </si>
  <si>
    <t>Оборудование</t>
  </si>
  <si>
    <t>Средства на оплату труда</t>
  </si>
  <si>
    <t xml:space="preserve">Кроме того: 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</si>
  <si>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</si>
  <si>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</si>
  <si>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</si>
  <si>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</si>
  <si>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
единиц</t>
  </si>
  <si>
    <t>Цена на
ед. изм.,
руб.</t>
  </si>
  <si>
    <t>Попра-
вочные
коэфф.</t>
  </si>
  <si>
    <t>Коэфф.
зимних
удоро-
жаний</t>
  </si>
  <si>
    <t>ВСЕГО в
базисном
уровне цен,
руб.</t>
  </si>
  <si>
    <t>Коэфф.
пере-
счета и
нормы
НР и СП</t>
  </si>
  <si>
    <t>Всего в
текущем
уровне цен,
руб.</t>
  </si>
  <si>
    <t>Форма № 1б</t>
  </si>
  <si>
    <t>Составлен(а) в уровне текущих (прогнозных) цен Коэффициенты к ТСН-2001 МГЭ Дополнение 80, строительство №219 I квартал 2026 года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</si>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</sst>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left"/>
    </xf>
    <xf numFmtId="164" fontId="12" fillId="0" borderId="0" xfId="0" applyNumberFormat="1" applyFont="1"/>
    <xf numFmtId="0" fontId="12" fillId="0" borderId="0" xfId="1" applyFont="1" applyAlignment="1">
      <alignment horizontal="left"/>
    </xf>
    <xf numFmtId="0" fontId="10" fillId="0" borderId="0" xfId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5" fontId="12" fillId="0" borderId="0" xfId="0" applyNumberFormat="1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12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164" fontId="12" fillId="0" borderId="1" xfId="0" applyNumberFormat="1" applyFont="1" applyBorder="1" applyAlignment="1">
      <alignment horizontal="right" vertical="top"/>
    </xf>
    <xf numFmtId="165" fontId="12" fillId="0" borderId="1" xfId="0" applyNumberFormat="1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17" fillId="0" borderId="2" xfId="0" applyNumberFormat="1" applyFont="1" applyBorder="1" applyAlignment="1">
      <alignment horizontal="right" vertical="top"/>
    </xf>
    <xf numFmtId="164" fontId="0" fillId="0" borderId="0" xfId="0" applyNumberFormat="1"/>
    <xf numFmtId="0" fontId="17" fillId="0" borderId="0" xfId="0" applyFont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2" fillId="0" borderId="0" xfId="0" applyFont="1" applyAlignment="1">
      <alignment horizontal="right" vertical="center"/>
    </xf>
    <xf numFmtId="0" fontId="12" fillId="0" borderId="1" xfId="0" applyFont="1" applyBorder="1"/>
  </cellXfs>
  <cellStyles count="2">
    <cellStyle name="Обычный" xfId="0" builtinId="0"/>
    <cellStyle name="Обычный 4" xfId="1" xr:uid="{63E7CB4F-2A87-4088-BA80-CEDE77ACAC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DB097-3E33-40DE-97F8-750C817988A2}">
  <sheetPr>
    <pageSetUpPr fitToPage="1"/>
  </sheetPr>
  <dimension ref="A1:AQ72"/>
  <sheetViews>
    <sheetView tabSelected="1" zoomScaleNormal="100" workbookViewId="0">
      <selection activeCell="A16" sqref="A16:XFD16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7.77734375" bestFit="1" customWidth="1"/>
    <col min="7" max="8" width="7.88671875" bestFit="1" customWidth="1"/>
    <col min="9" max="9" width="8.5546875" bestFit="1" customWidth="1"/>
    <col min="11" max="11" width="9.88671875" bestFit="1" customWidth="1"/>
    <col min="14" max="41" width="0" hidden="1" customWidth="1"/>
    <col min="42" max="42" width="127.5546875" hidden="1" customWidth="1"/>
    <col min="43" max="43" width="95.109375" hidden="1" customWidth="1"/>
    <col min="44" max="47" width="0" hidden="1" customWidth="1"/>
  </cols>
  <sheetData>
    <row r="1" spans="1:42" x14ac:dyDescent="0.25">
      <c r="A1" s="10" t="str">
        <f>Source!B1</f>
        <v>Smeta.RU  (495) 974-1589</v>
      </c>
    </row>
    <row r="2" spans="1:42" ht="13.8" x14ac:dyDescent="0.25">
      <c r="A2" s="11"/>
      <c r="B2" s="11"/>
      <c r="C2" s="11"/>
      <c r="D2" s="11"/>
      <c r="E2" s="11"/>
      <c r="F2" s="11"/>
      <c r="G2" s="11"/>
      <c r="H2" s="11"/>
      <c r="I2" s="11"/>
      <c r="J2" s="28" t="s">
        <v>166</v>
      </c>
      <c r="K2" s="28"/>
    </row>
    <row r="3" spans="1:42" ht="70.2" customHeight="1" x14ac:dyDescent="0.3">
      <c r="A3" s="12" t="str">
        <f>Source!G12</f>
        <v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42" x14ac:dyDescent="0.25">
      <c r="A4" s="13" t="s">
        <v>144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42" ht="13.8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42" ht="15.6" x14ac:dyDescent="0.3">
      <c r="A6" s="12" t="str">
        <f>CONCATENATE( "ЛОКАЛЬНАЯ СМЕТА № ",IF(Source!F12&lt;&gt;"Новый объект", Source!F12, ""))</f>
        <v>ЛОКАЛЬНАЯ СМЕТА № 09-01-02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42" x14ac:dyDescent="0.25">
      <c r="A7" s="15" t="s">
        <v>145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42" ht="13.8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42" ht="17.399999999999999" hidden="1" x14ac:dyDescent="0.3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42" ht="13.8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42" ht="24.6" customHeight="1" x14ac:dyDescent="0.3">
      <c r="A11" s="17" t="str">
        <f>Source!G20</f>
        <v>Пусконаладочные работы. КЛ-0,4кВ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AP11" s="29" t="str">
        <f>IF(Source!G12&lt;&gt;"Новый объект", Source!G12, "")</f>
        <v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</row>
    <row r="12" spans="1:42" x14ac:dyDescent="0.25">
      <c r="A12" s="15" t="s">
        <v>146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4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42" ht="13.8" x14ac:dyDescent="0.25">
      <c r="A14" s="19" t="str">
        <f>CONCATENATE( "Основание: чертежи № ", Source!J12)</f>
        <v>Основание: чертежи № 345499/25-ЭС.КЛ  345499/25-ЭС.ПОС, 345499/25-АС.ТП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42" ht="27.6" x14ac:dyDescent="0.25">
      <c r="A15" s="11"/>
      <c r="B15" s="11"/>
      <c r="C15" s="11"/>
      <c r="D15" s="11"/>
      <c r="E15" s="11"/>
      <c r="F15" s="11"/>
      <c r="G15" s="11"/>
      <c r="H15" s="11"/>
      <c r="I15" s="20" t="s">
        <v>147</v>
      </c>
      <c r="J15" s="20" t="s">
        <v>148</v>
      </c>
      <c r="K15" s="11"/>
    </row>
    <row r="16" spans="1:42" ht="13.8" x14ac:dyDescent="0.25">
      <c r="A16" s="11"/>
      <c r="B16" s="11"/>
      <c r="C16" s="11"/>
      <c r="D16" s="11"/>
      <c r="E16" s="11"/>
      <c r="F16" s="21" t="s">
        <v>149</v>
      </c>
      <c r="G16" s="21"/>
      <c r="H16" s="21"/>
      <c r="I16" s="22">
        <f>I17+I18+I19+I20</f>
        <v>0.65</v>
      </c>
      <c r="J16" s="22">
        <f>J17+J18+J19+J20</f>
        <v>36.67</v>
      </c>
      <c r="K16" s="11" t="s">
        <v>177</v>
      </c>
    </row>
    <row r="17" spans="1:42" ht="13.8" x14ac:dyDescent="0.25">
      <c r="A17" s="11"/>
      <c r="B17" s="11"/>
      <c r="C17" s="11"/>
      <c r="D17" s="11"/>
      <c r="E17" s="11"/>
      <c r="F17" s="21" t="s">
        <v>150</v>
      </c>
      <c r="G17" s="21"/>
      <c r="H17" s="21"/>
      <c r="I17" s="22">
        <f>ROUND(SUM(X1:X65)/1000, 2)</f>
        <v>0</v>
      </c>
      <c r="J17" s="22">
        <f>ROUND((Source!P123)/1000, 2)</f>
        <v>0</v>
      </c>
      <c r="K17" s="11" t="s">
        <v>177</v>
      </c>
    </row>
    <row r="18" spans="1:42" ht="13.8" x14ac:dyDescent="0.25">
      <c r="A18" s="11"/>
      <c r="B18" s="11"/>
      <c r="C18" s="11"/>
      <c r="D18" s="11"/>
      <c r="E18" s="11"/>
      <c r="F18" s="21" t="s">
        <v>151</v>
      </c>
      <c r="G18" s="21"/>
      <c r="H18" s="21"/>
      <c r="I18" s="22">
        <f>ROUND(SUM(Y1:Y65)/1000, 2)</f>
        <v>0</v>
      </c>
      <c r="J18" s="22">
        <f>ROUND((Source!P124)/1000, 2)</f>
        <v>0</v>
      </c>
      <c r="K18" s="11" t="s">
        <v>177</v>
      </c>
    </row>
    <row r="19" spans="1:42" ht="13.8" x14ac:dyDescent="0.25">
      <c r="A19" s="11"/>
      <c r="B19" s="11"/>
      <c r="C19" s="11"/>
      <c r="D19" s="11"/>
      <c r="E19" s="11"/>
      <c r="F19" s="21" t="s">
        <v>152</v>
      </c>
      <c r="G19" s="21"/>
      <c r="H19" s="21"/>
      <c r="I19" s="22">
        <f>ROUND(SUM(Z1:Z65)/1000, 2)</f>
        <v>0</v>
      </c>
      <c r="J19" s="22">
        <f>ROUND((Source!P115)/1000, 2)</f>
        <v>0</v>
      </c>
      <c r="K19" s="11" t="s">
        <v>177</v>
      </c>
    </row>
    <row r="20" spans="1:42" ht="13.8" x14ac:dyDescent="0.25">
      <c r="A20" s="11"/>
      <c r="B20" s="11"/>
      <c r="C20" s="11"/>
      <c r="D20" s="11"/>
      <c r="E20" s="11"/>
      <c r="F20" s="21" t="s">
        <v>57</v>
      </c>
      <c r="G20" s="21"/>
      <c r="H20" s="21"/>
      <c r="I20" s="22">
        <f>ROUND(SUM(AA1:AA65)/1000, 2)</f>
        <v>0.65</v>
      </c>
      <c r="J20" s="22">
        <f>ROUND((Source!P125+Source!P126)/1000, 2)</f>
        <v>36.67</v>
      </c>
      <c r="K20" s="11" t="s">
        <v>177</v>
      </c>
    </row>
    <row r="21" spans="1:42" ht="13.8" x14ac:dyDescent="0.25">
      <c r="A21" s="11"/>
      <c r="B21" s="11"/>
      <c r="C21" s="11"/>
      <c r="D21" s="11"/>
      <c r="E21" s="11"/>
      <c r="F21" s="21" t="s">
        <v>153</v>
      </c>
      <c r="G21" s="21"/>
      <c r="H21" s="21"/>
      <c r="I21" s="22">
        <f>ROUND(SUM(W1:W65)/1000, 2)</f>
        <v>0.31</v>
      </c>
      <c r="J21" s="22">
        <f>((Source!P121 + Source!P120)/1000)</f>
        <v>17.463990000000003</v>
      </c>
      <c r="K21" s="11" t="s">
        <v>177</v>
      </c>
    </row>
    <row r="22" spans="1:42" ht="13.8" hidden="1" x14ac:dyDescent="0.25">
      <c r="A22" s="11"/>
      <c r="B22" s="11"/>
      <c r="C22" s="11"/>
      <c r="D22" s="11"/>
      <c r="E22" s="11"/>
      <c r="F22" s="21" t="s">
        <v>154</v>
      </c>
      <c r="G22" s="21"/>
      <c r="H22" s="21"/>
      <c r="I22" s="22"/>
      <c r="J22" s="22"/>
      <c r="K22" s="11"/>
    </row>
    <row r="23" spans="1:42" ht="13.8" hidden="1" x14ac:dyDescent="0.25">
      <c r="A23" s="11"/>
      <c r="B23" s="11"/>
      <c r="C23" s="11"/>
      <c r="D23" s="11"/>
      <c r="E23" s="11"/>
      <c r="F23" s="23" t="s">
        <v>106</v>
      </c>
      <c r="G23" s="24"/>
      <c r="H23" s="24"/>
      <c r="I23" s="22">
        <f>ROUND(SUM(AE1:AE65)/1000, 2)</f>
        <v>0</v>
      </c>
      <c r="J23" s="22">
        <f>SUM(AF1:AF65)/1000</f>
        <v>0</v>
      </c>
      <c r="K23" s="11" t="s">
        <v>177</v>
      </c>
    </row>
    <row r="24" spans="1:42" ht="27.6" x14ac:dyDescent="0.25">
      <c r="A24" s="25" t="s">
        <v>167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AP24" s="30" t="s">
        <v>167</v>
      </c>
    </row>
    <row r="25" spans="1:42" ht="96.6" x14ac:dyDescent="0.25">
      <c r="A25" s="26" t="s">
        <v>155</v>
      </c>
      <c r="B25" s="26" t="s">
        <v>156</v>
      </c>
      <c r="C25" s="26" t="s">
        <v>157</v>
      </c>
      <c r="D25" s="26" t="s">
        <v>158</v>
      </c>
      <c r="E25" s="26" t="s">
        <v>159</v>
      </c>
      <c r="F25" s="26" t="s">
        <v>160</v>
      </c>
      <c r="G25" s="27" t="s">
        <v>161</v>
      </c>
      <c r="H25" s="27" t="s">
        <v>162</v>
      </c>
      <c r="I25" s="26" t="s">
        <v>163</v>
      </c>
      <c r="J25" s="26" t="s">
        <v>164</v>
      </c>
      <c r="K25" s="26" t="s">
        <v>165</v>
      </c>
    </row>
    <row r="26" spans="1:42" ht="13.8" x14ac:dyDescent="0.25">
      <c r="A26" s="26">
        <v>1</v>
      </c>
      <c r="B26" s="26">
        <v>2</v>
      </c>
      <c r="C26" s="26">
        <v>3</v>
      </c>
      <c r="D26" s="26">
        <v>4</v>
      </c>
      <c r="E26" s="26">
        <v>5</v>
      </c>
      <c r="F26" s="26">
        <v>6</v>
      </c>
      <c r="G26" s="26">
        <v>7</v>
      </c>
      <c r="H26" s="26">
        <v>8</v>
      </c>
      <c r="I26" s="26">
        <v>9</v>
      </c>
      <c r="J26" s="26">
        <v>10</v>
      </c>
      <c r="K26" s="26">
        <v>11</v>
      </c>
    </row>
    <row r="28" spans="1:42" ht="16.8" x14ac:dyDescent="0.25">
      <c r="A28" s="31" t="str">
        <f>CONCATENATE("Локальная смета: ",IF(Source!G20&lt;&gt;"Новая локальная смета", Source!G20, ""))</f>
        <v>Локальная смета: Пусконаладочные работы. КЛ-0,4кВ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</row>
    <row r="30" spans="1:42" ht="16.8" x14ac:dyDescent="0.25">
      <c r="A30" s="31" t="str">
        <f>CONCATENATE("Раздел: ",IF(Source!G24&lt;&gt;"Новый раздел", Source!G24, ""))</f>
        <v>Раздел: Пусконаладочные работы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</row>
    <row r="32" spans="1:42" ht="13.8" x14ac:dyDescent="0.25">
      <c r="B32" s="32" t="str">
        <f>Source!G28</f>
        <v>0,4кВ</v>
      </c>
      <c r="C32" s="32"/>
      <c r="D32" s="32"/>
      <c r="E32" s="32"/>
      <c r="F32" s="32"/>
      <c r="G32" s="32"/>
      <c r="H32" s="32"/>
      <c r="I32" s="32"/>
      <c r="J32" s="32"/>
    </row>
    <row r="33" spans="1:35" ht="96.6" x14ac:dyDescent="0.25">
      <c r="A33" s="33">
        <v>1</v>
      </c>
      <c r="B33" s="33" t="str">
        <f>Source!F30</f>
        <v>5.1-162-1</v>
      </c>
      <c r="C33" s="33" t="s">
        <v>28</v>
      </c>
      <c r="D33" s="35" t="str">
        <f>Source!H30</f>
        <v>1 измерение</v>
      </c>
      <c r="E33" s="34">
        <f>Source!I30</f>
        <v>8</v>
      </c>
      <c r="F33" s="37"/>
      <c r="G33" s="36"/>
      <c r="H33" s="34"/>
      <c r="I33" s="37"/>
      <c r="J33" s="34"/>
      <c r="K33" s="37"/>
      <c r="Q33">
        <f>ROUND((Source!BZ30/100)*(ROUND((ROUND((Source!AF30*Source!AV30*Source!I30),2)),2)+ROUND((ROUND((Source!AE30*Source!AV30*Source!I30),2)),2)), 2)</f>
        <v>27</v>
      </c>
      <c r="R33">
        <f>Source!X30</f>
        <v>1521.18</v>
      </c>
      <c r="S33">
        <f>ROUND((Source!CA30/100)*(ROUND((ROUND((Source!AF30*Source!AV30*Source!I30),2)),2)+ROUND((ROUND((Source!AE30*Source!AV30*Source!I30),2)),2)), 2)</f>
        <v>13.13</v>
      </c>
      <c r="T33">
        <f>Source!Y30</f>
        <v>740.03</v>
      </c>
      <c r="U33">
        <f>ROUND((175/100)*(ROUND((ROUND((Source!AE30*Source!AV30*Source!I30),2)),2)), 2)</f>
        <v>0</v>
      </c>
      <c r="V33">
        <f>ROUND((0/100)*(ROUND((ROUND((Source!AE30*Source!AV30*Source!I30),2)*Source!BS30),2)), 2)</f>
        <v>0</v>
      </c>
      <c r="AI33">
        <v>0</v>
      </c>
    </row>
    <row r="34" spans="1:35" ht="14.4" x14ac:dyDescent="0.25">
      <c r="A34" s="33"/>
      <c r="B34" s="33"/>
      <c r="C34" s="33" t="s">
        <v>168</v>
      </c>
      <c r="D34" s="35"/>
      <c r="E34" s="34"/>
      <c r="F34" s="37">
        <f>Source!AO30</f>
        <v>4.5599999999999996</v>
      </c>
      <c r="G34" s="36" t="str">
        <f>Source!DG30</f>
        <v/>
      </c>
      <c r="H34" s="34">
        <f>Source!AV30</f>
        <v>1</v>
      </c>
      <c r="I34" s="37">
        <f>ROUND((ROUND((Source!AF30*Source!AV30*Source!I30),2)),2)</f>
        <v>36.479999999999997</v>
      </c>
      <c r="J34" s="34">
        <f>IF(Source!BA30&lt;&gt; 0, Source!BA30, 1)</f>
        <v>56.35</v>
      </c>
      <c r="K34" s="37">
        <f>Source!S30</f>
        <v>2055.65</v>
      </c>
      <c r="W34">
        <f>I34</f>
        <v>36.479999999999997</v>
      </c>
    </row>
    <row r="35" spans="1:35" ht="14.4" x14ac:dyDescent="0.25">
      <c r="A35" s="33"/>
      <c r="B35" s="33"/>
      <c r="C35" s="33" t="s">
        <v>169</v>
      </c>
      <c r="D35" s="35" t="s">
        <v>170</v>
      </c>
      <c r="E35" s="34">
        <f>Source!BZ30</f>
        <v>74</v>
      </c>
      <c r="F35" s="37"/>
      <c r="G35" s="36"/>
      <c r="H35" s="34"/>
      <c r="I35" s="37">
        <f>SUM(Q33:Q34)</f>
        <v>27</v>
      </c>
      <c r="J35" s="34">
        <f>Source!AT30</f>
        <v>74</v>
      </c>
      <c r="K35" s="37">
        <f>SUM(R33:R34)</f>
        <v>1521.18</v>
      </c>
    </row>
    <row r="36" spans="1:35" ht="14.4" x14ac:dyDescent="0.25">
      <c r="A36" s="33"/>
      <c r="B36" s="33"/>
      <c r="C36" s="33" t="s">
        <v>171</v>
      </c>
      <c r="D36" s="35" t="s">
        <v>170</v>
      </c>
      <c r="E36" s="34">
        <f>Source!CA30</f>
        <v>36</v>
      </c>
      <c r="F36" s="37"/>
      <c r="G36" s="36"/>
      <c r="H36" s="34"/>
      <c r="I36" s="37">
        <f>SUM(S33:S35)</f>
        <v>13.13</v>
      </c>
      <c r="J36" s="34">
        <f>Source!AU30</f>
        <v>36</v>
      </c>
      <c r="K36" s="37">
        <f>SUM(T33:T35)</f>
        <v>740.03</v>
      </c>
    </row>
    <row r="37" spans="1:35" ht="14.4" x14ac:dyDescent="0.25">
      <c r="A37" s="38"/>
      <c r="B37" s="38"/>
      <c r="C37" s="38" t="s">
        <v>172</v>
      </c>
      <c r="D37" s="39" t="s">
        <v>173</v>
      </c>
      <c r="E37" s="40">
        <f>Source!AQ30</f>
        <v>0.28999999999999998</v>
      </c>
      <c r="F37" s="41"/>
      <c r="G37" s="42" t="str">
        <f>Source!DI30</f>
        <v/>
      </c>
      <c r="H37" s="40">
        <f>Source!AV30</f>
        <v>1</v>
      </c>
      <c r="I37" s="41">
        <f>Source!U30</f>
        <v>2.3199999999999998</v>
      </c>
      <c r="J37" s="40"/>
      <c r="K37" s="41"/>
    </row>
    <row r="38" spans="1:35" ht="13.8" x14ac:dyDescent="0.25">
      <c r="C38" s="43" t="s">
        <v>174</v>
      </c>
      <c r="H38" s="44">
        <f>I34+I35+I36+0</f>
        <v>76.61</v>
      </c>
      <c r="I38" s="44"/>
      <c r="J38" s="44">
        <f>K34+K35+K36+0</f>
        <v>4316.8599999999997</v>
      </c>
      <c r="K38" s="44"/>
      <c r="O38" s="45">
        <f>I34+I35+I36+0</f>
        <v>76.61</v>
      </c>
      <c r="P38" s="45">
        <f>K34+K35+K36+0</f>
        <v>4316.8599999999997</v>
      </c>
      <c r="X38">
        <f>IF(Source!BI30&lt;=1,I34+I35+I36-0, 0)</f>
        <v>0</v>
      </c>
      <c r="Y38">
        <f>IF(Source!BI30=2,I34+I35+I36-0, 0)</f>
        <v>0</v>
      </c>
      <c r="Z38">
        <f>IF(Source!BI30=3,I34+I35+I36-0, 0)</f>
        <v>0</v>
      </c>
      <c r="AA38">
        <f>IF(Source!BI30=4,I34+I35+I36,0)</f>
        <v>76.61</v>
      </c>
    </row>
    <row r="40" spans="1:35" ht="41.4" x14ac:dyDescent="0.25">
      <c r="A40" s="33">
        <v>2</v>
      </c>
      <c r="B40" s="33" t="str">
        <f>Source!F32</f>
        <v>5.1-158-1</v>
      </c>
      <c r="C40" s="33" t="s">
        <v>37</v>
      </c>
      <c r="D40" s="35" t="str">
        <f>Source!H32</f>
        <v>1 фазировка</v>
      </c>
      <c r="E40" s="34">
        <f>Source!I32</f>
        <v>8</v>
      </c>
      <c r="F40" s="37"/>
      <c r="G40" s="36"/>
      <c r="H40" s="34"/>
      <c r="I40" s="37"/>
      <c r="J40" s="34"/>
      <c r="K40" s="37"/>
      <c r="Q40">
        <f>ROUND((Source!BZ32/100)*(ROUND((ROUND((Source!AF32*Source!AV32*Source!I32),2)),2)+ROUND((ROUND((Source!AE32*Source!AV32*Source!I32),2)),2)), 2)</f>
        <v>67.430000000000007</v>
      </c>
      <c r="R40">
        <f>Source!X32</f>
        <v>3799.61</v>
      </c>
      <c r="S40">
        <f>ROUND((Source!CA32/100)*(ROUND((ROUND((Source!AF32*Source!AV32*Source!I32),2)),2)+ROUND((ROUND((Source!AE32*Source!AV32*Source!I32),2)),2)), 2)</f>
        <v>32.799999999999997</v>
      </c>
      <c r="T40">
        <f>Source!Y32</f>
        <v>1848.46</v>
      </c>
      <c r="U40">
        <f>ROUND((175/100)*(ROUND((ROUND((Source!AE32*Source!AV32*Source!I32),2)),2)), 2)</f>
        <v>0</v>
      </c>
      <c r="V40">
        <f>ROUND((0/100)*(ROUND((ROUND((Source!AE32*Source!AV32*Source!I32),2)*Source!BS32),2)), 2)</f>
        <v>0</v>
      </c>
      <c r="AI40">
        <v>0</v>
      </c>
    </row>
    <row r="41" spans="1:35" ht="14.4" x14ac:dyDescent="0.25">
      <c r="A41" s="33"/>
      <c r="B41" s="33"/>
      <c r="C41" s="33" t="s">
        <v>168</v>
      </c>
      <c r="D41" s="35"/>
      <c r="E41" s="34"/>
      <c r="F41" s="37">
        <f>Source!AO32</f>
        <v>11.39</v>
      </c>
      <c r="G41" s="36" t="str">
        <f>Source!DG32</f>
        <v/>
      </c>
      <c r="H41" s="34">
        <f>Source!AV32</f>
        <v>1</v>
      </c>
      <c r="I41" s="37">
        <f>ROUND((ROUND((Source!AF32*Source!AV32*Source!I32),2)),2)</f>
        <v>91.12</v>
      </c>
      <c r="J41" s="34">
        <f>IF(Source!BA32&lt;&gt; 0, Source!BA32, 1)</f>
        <v>56.35</v>
      </c>
      <c r="K41" s="37">
        <f>Source!S32</f>
        <v>5134.6099999999997</v>
      </c>
      <c r="W41">
        <f>I41</f>
        <v>91.12</v>
      </c>
    </row>
    <row r="42" spans="1:35" ht="14.4" x14ac:dyDescent="0.25">
      <c r="A42" s="33"/>
      <c r="B42" s="33"/>
      <c r="C42" s="33" t="s">
        <v>169</v>
      </c>
      <c r="D42" s="35" t="s">
        <v>170</v>
      </c>
      <c r="E42" s="34">
        <f>Source!BZ32</f>
        <v>74</v>
      </c>
      <c r="F42" s="37"/>
      <c r="G42" s="36"/>
      <c r="H42" s="34"/>
      <c r="I42" s="37">
        <f>SUM(Q40:Q41)</f>
        <v>67.430000000000007</v>
      </c>
      <c r="J42" s="34">
        <f>Source!AT32</f>
        <v>74</v>
      </c>
      <c r="K42" s="37">
        <f>SUM(R40:R41)</f>
        <v>3799.61</v>
      </c>
    </row>
    <row r="43" spans="1:35" ht="14.4" x14ac:dyDescent="0.25">
      <c r="A43" s="33"/>
      <c r="B43" s="33"/>
      <c r="C43" s="33" t="s">
        <v>171</v>
      </c>
      <c r="D43" s="35" t="s">
        <v>170</v>
      </c>
      <c r="E43" s="34">
        <f>Source!CA32</f>
        <v>36</v>
      </c>
      <c r="F43" s="37"/>
      <c r="G43" s="36"/>
      <c r="H43" s="34"/>
      <c r="I43" s="37">
        <f>SUM(S40:S42)</f>
        <v>32.799999999999997</v>
      </c>
      <c r="J43" s="34">
        <f>Source!AU32</f>
        <v>36</v>
      </c>
      <c r="K43" s="37">
        <f>SUM(T40:T42)</f>
        <v>1848.46</v>
      </c>
    </row>
    <row r="44" spans="1:35" ht="14.4" x14ac:dyDescent="0.25">
      <c r="A44" s="38"/>
      <c r="B44" s="38"/>
      <c r="C44" s="38" t="s">
        <v>172</v>
      </c>
      <c r="D44" s="39" t="s">
        <v>173</v>
      </c>
      <c r="E44" s="40">
        <f>Source!AQ32</f>
        <v>0.72</v>
      </c>
      <c r="F44" s="41"/>
      <c r="G44" s="42" t="str">
        <f>Source!DI32</f>
        <v/>
      </c>
      <c r="H44" s="40">
        <f>Source!AV32</f>
        <v>1</v>
      </c>
      <c r="I44" s="41">
        <f>Source!U32</f>
        <v>5.76</v>
      </c>
      <c r="J44" s="40"/>
      <c r="K44" s="41"/>
    </row>
    <row r="45" spans="1:35" ht="13.8" x14ac:dyDescent="0.25">
      <c r="C45" s="43" t="s">
        <v>174</v>
      </c>
      <c r="H45" s="44">
        <f>I41+I42+I43+0</f>
        <v>191.35000000000002</v>
      </c>
      <c r="I45" s="44"/>
      <c r="J45" s="44">
        <f>K41+K42+K43+0</f>
        <v>10782.68</v>
      </c>
      <c r="K45" s="44"/>
      <c r="O45" s="45">
        <f>I41+I42+I43+0</f>
        <v>191.35000000000002</v>
      </c>
      <c r="P45" s="45">
        <f>K41+K42+K43+0</f>
        <v>10782.68</v>
      </c>
      <c r="X45">
        <f>IF(Source!BI32&lt;=1,I41+I42+I43-0, 0)</f>
        <v>0</v>
      </c>
      <c r="Y45">
        <f>IF(Source!BI32=2,I41+I42+I43-0, 0)</f>
        <v>0</v>
      </c>
      <c r="Z45">
        <f>IF(Source!BI32=3,I41+I42+I43-0, 0)</f>
        <v>0</v>
      </c>
      <c r="AA45">
        <f>IF(Source!BI32=4,I41+I42+I43,0)</f>
        <v>191.35000000000002</v>
      </c>
    </row>
    <row r="47" spans="1:35" ht="41.4" x14ac:dyDescent="0.25">
      <c r="A47" s="33">
        <v>3</v>
      </c>
      <c r="B47" s="33" t="str">
        <f>Source!F34</f>
        <v>5.1-150-1</v>
      </c>
      <c r="C47" s="33" t="s">
        <v>42</v>
      </c>
      <c r="D47" s="35" t="str">
        <f>Source!H34</f>
        <v>1 измерение</v>
      </c>
      <c r="E47" s="34">
        <f>Source!I34</f>
        <v>8</v>
      </c>
      <c r="F47" s="37"/>
      <c r="G47" s="36"/>
      <c r="H47" s="34"/>
      <c r="I47" s="37"/>
      <c r="J47" s="34"/>
      <c r="K47" s="37"/>
      <c r="Q47">
        <f>ROUND((Source!BZ34/100)*(ROUND((ROUND((Source!AF34*Source!AV34*Source!I34),2)),2)+ROUND((ROUND((Source!AE34*Source!AV34*Source!I34),2)),2)), 2)</f>
        <v>134.91999999999999</v>
      </c>
      <c r="R47">
        <f>Source!X34</f>
        <v>7602.56</v>
      </c>
      <c r="S47">
        <f>ROUND((Source!CA34/100)*(ROUND((ROUND((Source!AF34*Source!AV34*Source!I34),2)),2)+ROUND((ROUND((Source!AE34*Source!AV34*Source!I34),2)),2)), 2)</f>
        <v>65.64</v>
      </c>
      <c r="T47">
        <f>Source!Y34</f>
        <v>3698.54</v>
      </c>
      <c r="U47">
        <f>ROUND((175/100)*(ROUND((ROUND((Source!AE34*Source!AV34*Source!I34),2)),2)), 2)</f>
        <v>0</v>
      </c>
      <c r="V47">
        <f>ROUND((0/100)*(ROUND((ROUND((Source!AE34*Source!AV34*Source!I34),2)*Source!BS34),2)), 2)</f>
        <v>0</v>
      </c>
      <c r="AI47">
        <v>0</v>
      </c>
    </row>
    <row r="48" spans="1:35" ht="14.4" x14ac:dyDescent="0.25">
      <c r="A48" s="33"/>
      <c r="B48" s="33"/>
      <c r="C48" s="33" t="s">
        <v>168</v>
      </c>
      <c r="D48" s="35"/>
      <c r="E48" s="34"/>
      <c r="F48" s="37">
        <f>Source!AO34</f>
        <v>22.79</v>
      </c>
      <c r="G48" s="36" t="str">
        <f>Source!DG34</f>
        <v/>
      </c>
      <c r="H48" s="34">
        <f>Source!AV34</f>
        <v>1</v>
      </c>
      <c r="I48" s="37">
        <f>ROUND((ROUND((Source!AF34*Source!AV34*Source!I34),2)),2)</f>
        <v>182.32</v>
      </c>
      <c r="J48" s="34">
        <f>IF(Source!BA34&lt;&gt; 0, Source!BA34, 1)</f>
        <v>56.35</v>
      </c>
      <c r="K48" s="37">
        <f>Source!S34</f>
        <v>10273.73</v>
      </c>
      <c r="W48">
        <f>I48</f>
        <v>182.32</v>
      </c>
    </row>
    <row r="49" spans="1:43" ht="14.4" x14ac:dyDescent="0.25">
      <c r="A49" s="33"/>
      <c r="B49" s="33"/>
      <c r="C49" s="33" t="s">
        <v>169</v>
      </c>
      <c r="D49" s="35" t="s">
        <v>170</v>
      </c>
      <c r="E49" s="34">
        <f>Source!BZ34</f>
        <v>74</v>
      </c>
      <c r="F49" s="37"/>
      <c r="G49" s="36"/>
      <c r="H49" s="34"/>
      <c r="I49" s="37">
        <f>SUM(Q47:Q48)</f>
        <v>134.91999999999999</v>
      </c>
      <c r="J49" s="34">
        <f>Source!AT34</f>
        <v>74</v>
      </c>
      <c r="K49" s="37">
        <f>SUM(R47:R48)</f>
        <v>7602.56</v>
      </c>
    </row>
    <row r="50" spans="1:43" ht="14.4" x14ac:dyDescent="0.25">
      <c r="A50" s="33"/>
      <c r="B50" s="33"/>
      <c r="C50" s="33" t="s">
        <v>171</v>
      </c>
      <c r="D50" s="35" t="s">
        <v>170</v>
      </c>
      <c r="E50" s="34">
        <f>Source!CA34</f>
        <v>36</v>
      </c>
      <c r="F50" s="37"/>
      <c r="G50" s="36"/>
      <c r="H50" s="34"/>
      <c r="I50" s="37">
        <f>SUM(S47:S49)</f>
        <v>65.64</v>
      </c>
      <c r="J50" s="34">
        <f>Source!AU34</f>
        <v>36</v>
      </c>
      <c r="K50" s="37">
        <f>SUM(T47:T49)</f>
        <v>3698.54</v>
      </c>
    </row>
    <row r="51" spans="1:43" ht="14.4" x14ac:dyDescent="0.25">
      <c r="A51" s="38"/>
      <c r="B51" s="38"/>
      <c r="C51" s="38" t="s">
        <v>172</v>
      </c>
      <c r="D51" s="39" t="s">
        <v>173</v>
      </c>
      <c r="E51" s="40">
        <f>Source!AQ34</f>
        <v>1.44</v>
      </c>
      <c r="F51" s="41"/>
      <c r="G51" s="42" t="str">
        <f>Source!DI34</f>
        <v/>
      </c>
      <c r="H51" s="40">
        <f>Source!AV34</f>
        <v>1</v>
      </c>
      <c r="I51" s="41">
        <f>Source!U34</f>
        <v>11.52</v>
      </c>
      <c r="J51" s="40"/>
      <c r="K51" s="41"/>
    </row>
    <row r="52" spans="1:43" ht="13.8" x14ac:dyDescent="0.25">
      <c r="C52" s="43" t="s">
        <v>174</v>
      </c>
      <c r="H52" s="44">
        <f>I48+I49+I50+0</f>
        <v>382.88</v>
      </c>
      <c r="I52" s="44"/>
      <c r="J52" s="44">
        <f>K48+K49+K50+0</f>
        <v>21574.83</v>
      </c>
      <c r="K52" s="44"/>
      <c r="O52" s="45">
        <f>I48+I49+I50+0</f>
        <v>382.88</v>
      </c>
      <c r="P52" s="45">
        <f>K48+K49+K50+0</f>
        <v>21574.83</v>
      </c>
      <c r="X52">
        <f>IF(Source!BI34&lt;=1,I48+I49+I50-0, 0)</f>
        <v>0</v>
      </c>
      <c r="Y52">
        <f>IF(Source!BI34=2,I48+I49+I50-0, 0)</f>
        <v>0</v>
      </c>
      <c r="Z52">
        <f>IF(Source!BI34=3,I48+I49+I50-0, 0)</f>
        <v>0</v>
      </c>
      <c r="AA52">
        <f>IF(Source!BI34=4,I48+I49+I50,0)</f>
        <v>382.88</v>
      </c>
    </row>
    <row r="55" spans="1:43" ht="13.8" x14ac:dyDescent="0.25">
      <c r="A55" s="48" t="str">
        <f>CONCATENATE("Итого по разделу: ",IF(Source!G46&lt;&gt;"Новый раздел", Source!G46, ""))</f>
        <v>Итого по разделу: Пусконаладочные работы</v>
      </c>
      <c r="B55" s="48"/>
      <c r="C55" s="48"/>
      <c r="D55" s="48"/>
      <c r="E55" s="48"/>
      <c r="F55" s="48"/>
      <c r="G55" s="48"/>
      <c r="H55" s="47">
        <f>SUM(O30:O54)</f>
        <v>650.84</v>
      </c>
      <c r="I55" s="46"/>
      <c r="J55" s="47">
        <f>SUM(P30:P54)</f>
        <v>36674.370000000003</v>
      </c>
      <c r="K55" s="46"/>
    </row>
    <row r="56" spans="1:43" hidden="1" x14ac:dyDescent="0.25">
      <c r="A56" t="s">
        <v>175</v>
      </c>
      <c r="H56">
        <f>SUM(AC30:AC55)</f>
        <v>0</v>
      </c>
      <c r="J56">
        <f>SUM(AD30:AD55)</f>
        <v>0</v>
      </c>
    </row>
    <row r="57" spans="1:43" hidden="1" x14ac:dyDescent="0.25">
      <c r="A57" t="s">
        <v>176</v>
      </c>
      <c r="H57">
        <f>SUM(AE30:AE56)</f>
        <v>0</v>
      </c>
      <c r="J57">
        <f>SUM(AF30:AF56)</f>
        <v>0</v>
      </c>
    </row>
    <row r="59" spans="1:43" ht="13.8" x14ac:dyDescent="0.25">
      <c r="A59" s="48" t="str">
        <f>CONCATENATE("Итого по локальной смете: ",IF(Source!G76&lt;&gt;"Новая локальная смета", Source!G76, ""))</f>
        <v>Итого по локальной смете: Пусконаладочные работы. КЛ-0,4кВ</v>
      </c>
      <c r="B59" s="48"/>
      <c r="C59" s="48"/>
      <c r="D59" s="48"/>
      <c r="E59" s="48"/>
      <c r="F59" s="48"/>
      <c r="G59" s="48"/>
      <c r="H59" s="47">
        <f>SUM(O28:O58)</f>
        <v>650.84</v>
      </c>
      <c r="I59" s="46"/>
      <c r="J59" s="47">
        <f>SUM(P28:P58)</f>
        <v>36674.370000000003</v>
      </c>
      <c r="K59" s="46"/>
    </row>
    <row r="60" spans="1:43" hidden="1" x14ac:dyDescent="0.25">
      <c r="A60" t="s">
        <v>175</v>
      </c>
      <c r="H60">
        <f>SUM(AC28:AC59)</f>
        <v>0</v>
      </c>
      <c r="J60">
        <f>SUM(AD28:AD59)</f>
        <v>0</v>
      </c>
    </row>
    <row r="61" spans="1:43" hidden="1" x14ac:dyDescent="0.25">
      <c r="A61" t="s">
        <v>176</v>
      </c>
      <c r="H61">
        <f>SUM(AE28:AE60)</f>
        <v>0</v>
      </c>
      <c r="J61">
        <f>SUM(AF28:AF60)</f>
        <v>0</v>
      </c>
    </row>
    <row r="63" spans="1:43" ht="69" x14ac:dyDescent="0.25">
      <c r="A63" s="48" t="str">
        <f>CONCATENATE("Итого по смете: ",IF(Source!G106&lt;&gt;"Новый объект", Source!G106, ""))</f>
        <v>Итого по смете: 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  <c r="B63" s="48"/>
      <c r="C63" s="48"/>
      <c r="D63" s="48"/>
      <c r="E63" s="48"/>
      <c r="F63" s="48"/>
      <c r="G63" s="48"/>
      <c r="H63" s="47">
        <f>SUM(O1:O62)</f>
        <v>650.84</v>
      </c>
      <c r="I63" s="46"/>
      <c r="J63" s="47">
        <f>SUM(P1:P62)</f>
        <v>36674.370000000003</v>
      </c>
      <c r="K63" s="46"/>
      <c r="AQ63" s="49" t="str">
        <f>CONCATENATE("Итого по смете: ",IF(Source!G106&lt;&gt;"Новый объект", Source!G106, ""))</f>
        <v>Итого по смете: 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</row>
    <row r="64" spans="1:43" hidden="1" x14ac:dyDescent="0.25">
      <c r="A64" t="s">
        <v>175</v>
      </c>
      <c r="H64">
        <f>SUM(AC1:AC63)</f>
        <v>0</v>
      </c>
      <c r="J64">
        <f>SUM(AD1:AD63)</f>
        <v>0</v>
      </c>
    </row>
    <row r="65" spans="1:11" hidden="1" x14ac:dyDescent="0.25">
      <c r="A65" t="s">
        <v>176</v>
      </c>
      <c r="H65">
        <f>SUM(AE1:AE64)</f>
        <v>0</v>
      </c>
      <c r="J65">
        <f>SUM(AF1:AF64)</f>
        <v>0</v>
      </c>
    </row>
    <row r="68" spans="1:11" ht="13.8" x14ac:dyDescent="0.25">
      <c r="A68" s="50" t="s">
        <v>178</v>
      </c>
      <c r="B68" s="50"/>
      <c r="C68" s="51" t="str">
        <f>IF(Source!AC12&lt;&gt;"", Source!AC12," ")</f>
        <v xml:space="preserve"> </v>
      </c>
      <c r="D68" s="51"/>
      <c r="E68" s="51"/>
      <c r="F68" s="51"/>
      <c r="G68" s="51"/>
      <c r="H68" s="21" t="str">
        <f>IF(Source!AB12&lt;&gt;"", Source!AB12," ")</f>
        <v xml:space="preserve"> </v>
      </c>
      <c r="I68" s="21"/>
      <c r="J68" s="21"/>
      <c r="K68" s="21"/>
    </row>
    <row r="69" spans="1:11" ht="13.8" x14ac:dyDescent="0.25">
      <c r="A69" s="11"/>
      <c r="B69" s="11"/>
      <c r="C69" s="13" t="s">
        <v>179</v>
      </c>
      <c r="D69" s="13"/>
      <c r="E69" s="13"/>
      <c r="F69" s="13"/>
      <c r="G69" s="13"/>
      <c r="H69" s="11"/>
      <c r="I69" s="11"/>
      <c r="J69" s="11"/>
      <c r="K69" s="11"/>
    </row>
    <row r="70" spans="1:11" ht="13.8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</row>
    <row r="71" spans="1:11" ht="13.8" x14ac:dyDescent="0.25">
      <c r="A71" s="50" t="s">
        <v>180</v>
      </c>
      <c r="B71" s="50"/>
      <c r="C71" s="51" t="str">
        <f>IF(Source!AE12&lt;&gt;"", Source!AE12," ")</f>
        <v xml:space="preserve"> </v>
      </c>
      <c r="D71" s="51"/>
      <c r="E71" s="51"/>
      <c r="F71" s="51"/>
      <c r="G71" s="51"/>
      <c r="H71" s="21" t="str">
        <f>IF(Source!AD12&lt;&gt;"", Source!AD12," ")</f>
        <v xml:space="preserve"> </v>
      </c>
      <c r="I71" s="21"/>
      <c r="J71" s="21"/>
      <c r="K71" s="21"/>
    </row>
    <row r="72" spans="1:11" ht="13.8" x14ac:dyDescent="0.25">
      <c r="A72" s="11"/>
      <c r="B72" s="11"/>
      <c r="C72" s="13" t="s">
        <v>179</v>
      </c>
      <c r="D72" s="13"/>
      <c r="E72" s="13"/>
      <c r="F72" s="13"/>
      <c r="G72" s="13"/>
      <c r="H72" s="11"/>
      <c r="I72" s="11"/>
      <c r="J72" s="11"/>
      <c r="K72" s="11"/>
    </row>
  </sheetData>
  <mergeCells count="42">
    <mergeCell ref="A71:B71"/>
    <mergeCell ref="H71:K71"/>
    <mergeCell ref="C72:G72"/>
    <mergeCell ref="J63:K63"/>
    <mergeCell ref="H63:I63"/>
    <mergeCell ref="A63:G63"/>
    <mergeCell ref="A68:B68"/>
    <mergeCell ref="H68:K68"/>
    <mergeCell ref="C69:G69"/>
    <mergeCell ref="H52:I52"/>
    <mergeCell ref="J52:K52"/>
    <mergeCell ref="J55:K55"/>
    <mergeCell ref="H55:I55"/>
    <mergeCell ref="A55:G55"/>
    <mergeCell ref="J59:K59"/>
    <mergeCell ref="H59:I59"/>
    <mergeCell ref="A59:G59"/>
    <mergeCell ref="A28:K28"/>
    <mergeCell ref="A30:K30"/>
    <mergeCell ref="B32:J32"/>
    <mergeCell ref="H38:I38"/>
    <mergeCell ref="J38:K38"/>
    <mergeCell ref="H45:I45"/>
    <mergeCell ref="J45:K45"/>
    <mergeCell ref="F20:H20"/>
    <mergeCell ref="F21:H21"/>
    <mergeCell ref="F22:H22"/>
    <mergeCell ref="F23:H23"/>
    <mergeCell ref="A24:K24"/>
    <mergeCell ref="J2:K2"/>
    <mergeCell ref="A12:K12"/>
    <mergeCell ref="A14:K14"/>
    <mergeCell ref="F16:H16"/>
    <mergeCell ref="F17:H17"/>
    <mergeCell ref="F18:H18"/>
    <mergeCell ref="F19:H19"/>
    <mergeCell ref="A3:K3"/>
    <mergeCell ref="A4:K4"/>
    <mergeCell ref="A6:K6"/>
    <mergeCell ref="A7:K7"/>
    <mergeCell ref="A9:K9"/>
    <mergeCell ref="A11:K11"/>
  </mergeCells>
  <printOptions horizontalCentered="1"/>
  <pageMargins left="0.39370078740157483" right="0.19685039370078741" top="0.19685039370078741" bottom="0.39370078740157483" header="0.19685039370078741" footer="0.19685039370078741"/>
  <pageSetup paperSize="9" scale="67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54"/>
  <sheetViews>
    <sheetView workbookViewId="0">
      <selection activeCell="A150" sqref="A150:AX150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5">
      <c r="A12" s="1">
        <v>1</v>
      </c>
      <c r="B12" s="1">
        <v>147</v>
      </c>
      <c r="C12" s="1">
        <v>0</v>
      </c>
      <c r="D12" s="1">
        <f>ROW(A106)</f>
        <v>106</v>
      </c>
      <c r="E12" s="1">
        <v>0</v>
      </c>
      <c r="F12" s="1" t="s">
        <v>4</v>
      </c>
      <c r="G12" s="1" t="s">
        <v>142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6</v>
      </c>
      <c r="AI12" s="1" t="s">
        <v>7</v>
      </c>
      <c r="AJ12" s="1" t="s">
        <v>8</v>
      </c>
      <c r="AK12" s="1"/>
      <c r="AL12" s="1" t="s">
        <v>9</v>
      </c>
      <c r="AM12" s="1" t="s">
        <v>10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8</v>
      </c>
      <c r="AY12" s="1" t="s">
        <v>12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5">
      <c r="A18" s="3">
        <v>52</v>
      </c>
      <c r="B18" s="3">
        <f t="shared" ref="B18:G18" si="0">B106</f>
        <v>147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09-01-02</v>
      </c>
      <c r="G18" s="3" t="str">
        <f t="shared" si="0"/>
        <v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  <c r="H18" s="3"/>
      <c r="I18" s="3"/>
      <c r="J18" s="3"/>
      <c r="K18" s="3"/>
      <c r="L18" s="3"/>
      <c r="M18" s="3"/>
      <c r="N18" s="3"/>
      <c r="O18" s="3">
        <f t="shared" ref="O18:AT18" si="1">O106</f>
        <v>309.92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309.92</v>
      </c>
      <c r="T18" s="3">
        <f t="shared" si="1"/>
        <v>0</v>
      </c>
      <c r="U18" s="3">
        <f t="shared" si="1"/>
        <v>19.600000000000001</v>
      </c>
      <c r="V18" s="3">
        <f t="shared" si="1"/>
        <v>0</v>
      </c>
      <c r="W18" s="3">
        <f t="shared" si="1"/>
        <v>0</v>
      </c>
      <c r="X18" s="3">
        <f t="shared" si="1"/>
        <v>229.35</v>
      </c>
      <c r="Y18" s="3">
        <f t="shared" si="1"/>
        <v>111.57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650.84</v>
      </c>
      <c r="AS18" s="3">
        <f t="shared" si="1"/>
        <v>0</v>
      </c>
      <c r="AT18" s="3">
        <f t="shared" si="1"/>
        <v>0</v>
      </c>
      <c r="AU18" s="3">
        <f t="shared" ref="AU18:BZ18" si="2">AU106</f>
        <v>650.84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CA106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DG106</f>
        <v>17463.990000000002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17463.990000000002</v>
      </c>
      <c r="DL18" s="4">
        <f t="shared" si="4"/>
        <v>0</v>
      </c>
      <c r="DM18" s="4">
        <f t="shared" si="4"/>
        <v>19.600000000000001</v>
      </c>
      <c r="DN18" s="4">
        <f t="shared" si="4"/>
        <v>0</v>
      </c>
      <c r="DO18" s="4">
        <f t="shared" si="4"/>
        <v>0</v>
      </c>
      <c r="DP18" s="4">
        <f t="shared" si="4"/>
        <v>12923.35</v>
      </c>
      <c r="DQ18" s="4">
        <f t="shared" si="4"/>
        <v>6287.03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36674.370000000003</v>
      </c>
      <c r="EK18" s="4">
        <f t="shared" si="4"/>
        <v>0</v>
      </c>
      <c r="EL18" s="4">
        <f t="shared" si="4"/>
        <v>0</v>
      </c>
      <c r="EM18" s="4">
        <f t="shared" ref="EM18:FR18" si="5">EM106</f>
        <v>36674.370000000003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FS106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5">
      <c r="A20" s="1">
        <v>3</v>
      </c>
      <c r="B20" s="1">
        <v>1</v>
      </c>
      <c r="C20" s="1"/>
      <c r="D20" s="1">
        <f>ROW(A76)</f>
        <v>76</v>
      </c>
      <c r="E20" s="1"/>
      <c r="F20" s="1" t="s">
        <v>21</v>
      </c>
      <c r="G20" s="1" t="s">
        <v>22</v>
      </c>
      <c r="H20" s="1" t="s">
        <v>3</v>
      </c>
      <c r="I20" s="1">
        <v>0</v>
      </c>
      <c r="J20" s="1" t="s">
        <v>23</v>
      </c>
      <c r="K20" s="1">
        <v>-1</v>
      </c>
      <c r="L20" s="1" t="s">
        <v>21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5">
      <c r="A22" s="3">
        <v>52</v>
      </c>
      <c r="B22" s="3">
        <f t="shared" ref="B22:G22" si="7">B76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09-01-03</v>
      </c>
      <c r="G22" s="3" t="str">
        <f t="shared" si="7"/>
        <v>Пусконаладочные работы. КЛ-0,4кВ</v>
      </c>
      <c r="H22" s="3"/>
      <c r="I22" s="3"/>
      <c r="J22" s="3"/>
      <c r="K22" s="3"/>
      <c r="L22" s="3"/>
      <c r="M22" s="3"/>
      <c r="N22" s="3"/>
      <c r="O22" s="3">
        <f t="shared" ref="O22:AT22" si="8">O76</f>
        <v>309.92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309.92</v>
      </c>
      <c r="T22" s="3">
        <f t="shared" si="8"/>
        <v>0</v>
      </c>
      <c r="U22" s="3">
        <f t="shared" si="8"/>
        <v>19.600000000000001</v>
      </c>
      <c r="V22" s="3">
        <f t="shared" si="8"/>
        <v>0</v>
      </c>
      <c r="W22" s="3">
        <f t="shared" si="8"/>
        <v>0</v>
      </c>
      <c r="X22" s="3">
        <f t="shared" si="8"/>
        <v>229.35</v>
      </c>
      <c r="Y22" s="3">
        <f t="shared" si="8"/>
        <v>111.57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650.84</v>
      </c>
      <c r="AS22" s="3">
        <f t="shared" si="8"/>
        <v>0</v>
      </c>
      <c r="AT22" s="3">
        <f t="shared" si="8"/>
        <v>0</v>
      </c>
      <c r="AU22" s="3">
        <f t="shared" ref="AU22:BZ22" si="9">AU76</f>
        <v>650.84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CA76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DG76</f>
        <v>17463.990000000002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17463.990000000002</v>
      </c>
      <c r="DL22" s="4">
        <f t="shared" si="11"/>
        <v>0</v>
      </c>
      <c r="DM22" s="4">
        <f t="shared" si="11"/>
        <v>19.600000000000001</v>
      </c>
      <c r="DN22" s="4">
        <f t="shared" si="11"/>
        <v>0</v>
      </c>
      <c r="DO22" s="4">
        <f t="shared" si="11"/>
        <v>0</v>
      </c>
      <c r="DP22" s="4">
        <f t="shared" si="11"/>
        <v>12923.35</v>
      </c>
      <c r="DQ22" s="4">
        <f t="shared" si="11"/>
        <v>6287.03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36674.370000000003</v>
      </c>
      <c r="EK22" s="4">
        <f t="shared" si="11"/>
        <v>0</v>
      </c>
      <c r="EL22" s="4">
        <f t="shared" si="11"/>
        <v>0</v>
      </c>
      <c r="EM22" s="4">
        <f t="shared" ref="EM22:FR22" si="12">EM76</f>
        <v>36674.370000000003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FS76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5">
      <c r="A24" s="1">
        <v>4</v>
      </c>
      <c r="B24" s="1">
        <v>1</v>
      </c>
      <c r="C24" s="1"/>
      <c r="D24" s="1">
        <f>ROW(A46)</f>
        <v>46</v>
      </c>
      <c r="E24" s="1"/>
      <c r="F24" s="1" t="s">
        <v>24</v>
      </c>
      <c r="G24" s="1" t="s">
        <v>25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5">
      <c r="A26" s="3">
        <v>52</v>
      </c>
      <c r="B26" s="3">
        <f t="shared" ref="B26:G26" si="14">B46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Пусконаладочные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O46</f>
        <v>309.92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309.92</v>
      </c>
      <c r="T26" s="3">
        <f t="shared" si="15"/>
        <v>0</v>
      </c>
      <c r="U26" s="3">
        <f t="shared" si="15"/>
        <v>19.600000000000001</v>
      </c>
      <c r="V26" s="3">
        <f t="shared" si="15"/>
        <v>0</v>
      </c>
      <c r="W26" s="3">
        <f t="shared" si="15"/>
        <v>0</v>
      </c>
      <c r="X26" s="3">
        <f t="shared" si="15"/>
        <v>229.35</v>
      </c>
      <c r="Y26" s="3">
        <f t="shared" si="15"/>
        <v>111.57</v>
      </c>
      <c r="Z26" s="3">
        <f t="shared" si="15"/>
        <v>0</v>
      </c>
      <c r="AA26" s="3">
        <f t="shared" si="15"/>
        <v>0</v>
      </c>
      <c r="AB26" s="3">
        <f t="shared" si="15"/>
        <v>309.92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309.92</v>
      </c>
      <c r="AG26" s="3">
        <f t="shared" si="15"/>
        <v>0</v>
      </c>
      <c r="AH26" s="3">
        <f t="shared" si="15"/>
        <v>19.600000000000001</v>
      </c>
      <c r="AI26" s="3">
        <f t="shared" si="15"/>
        <v>0</v>
      </c>
      <c r="AJ26" s="3">
        <f t="shared" si="15"/>
        <v>0</v>
      </c>
      <c r="AK26" s="3">
        <f t="shared" si="15"/>
        <v>229.35</v>
      </c>
      <c r="AL26" s="3">
        <f t="shared" si="15"/>
        <v>111.57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650.84</v>
      </c>
      <c r="AS26" s="3">
        <f t="shared" si="15"/>
        <v>0</v>
      </c>
      <c r="AT26" s="3">
        <f t="shared" si="15"/>
        <v>0</v>
      </c>
      <c r="AU26" s="3">
        <f t="shared" ref="AU26:BZ26" si="16">AU46</f>
        <v>650.84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CA46</f>
        <v>650.84</v>
      </c>
      <c r="CB26" s="3">
        <f t="shared" si="17"/>
        <v>0</v>
      </c>
      <c r="CC26" s="3">
        <f t="shared" si="17"/>
        <v>0</v>
      </c>
      <c r="CD26" s="3">
        <f t="shared" si="17"/>
        <v>650.84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DG46</f>
        <v>17463.990000000002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17463.990000000002</v>
      </c>
      <c r="DL26" s="4">
        <f t="shared" si="18"/>
        <v>0</v>
      </c>
      <c r="DM26" s="4">
        <f t="shared" si="18"/>
        <v>19.600000000000001</v>
      </c>
      <c r="DN26" s="4">
        <f t="shared" si="18"/>
        <v>0</v>
      </c>
      <c r="DO26" s="4">
        <f t="shared" si="18"/>
        <v>0</v>
      </c>
      <c r="DP26" s="4">
        <f t="shared" si="18"/>
        <v>12923.35</v>
      </c>
      <c r="DQ26" s="4">
        <f t="shared" si="18"/>
        <v>6287.03</v>
      </c>
      <c r="DR26" s="4">
        <f t="shared" si="18"/>
        <v>0</v>
      </c>
      <c r="DS26" s="4">
        <f t="shared" si="18"/>
        <v>0</v>
      </c>
      <c r="DT26" s="4">
        <f t="shared" si="18"/>
        <v>17463.990000000002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17463.990000000002</v>
      </c>
      <c r="DY26" s="4">
        <f t="shared" si="18"/>
        <v>0</v>
      </c>
      <c r="DZ26" s="4">
        <f t="shared" si="18"/>
        <v>19.600000000000001</v>
      </c>
      <c r="EA26" s="4">
        <f t="shared" si="18"/>
        <v>0</v>
      </c>
      <c r="EB26" s="4">
        <f t="shared" si="18"/>
        <v>0</v>
      </c>
      <c r="EC26" s="4">
        <f t="shared" si="18"/>
        <v>12923.35</v>
      </c>
      <c r="ED26" s="4">
        <f t="shared" si="18"/>
        <v>6287.03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36674.370000000003</v>
      </c>
      <c r="EK26" s="4">
        <f t="shared" si="18"/>
        <v>0</v>
      </c>
      <c r="EL26" s="4">
        <f t="shared" si="18"/>
        <v>0</v>
      </c>
      <c r="EM26" s="4">
        <f t="shared" ref="EM26:FR26" si="19">EM46</f>
        <v>36674.370000000003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FS46</f>
        <v>36674.370000000003</v>
      </c>
      <c r="FT26" s="4">
        <f t="shared" si="20"/>
        <v>0</v>
      </c>
      <c r="FU26" s="4">
        <f t="shared" si="20"/>
        <v>0</v>
      </c>
      <c r="FV26" s="4">
        <f t="shared" si="20"/>
        <v>36674.370000000003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5">
      <c r="A28" s="2">
        <v>19</v>
      </c>
      <c r="B28" s="2">
        <v>1</v>
      </c>
      <c r="C28" s="2"/>
      <c r="D28" s="2"/>
      <c r="E28" s="2"/>
      <c r="F28" s="2" t="s">
        <v>3</v>
      </c>
      <c r="G28" s="2" t="s">
        <v>26</v>
      </c>
      <c r="H28" s="2" t="s">
        <v>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1</v>
      </c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5">
      <c r="A29" s="2">
        <v>17</v>
      </c>
      <c r="B29" s="2">
        <v>1</v>
      </c>
      <c r="C29" s="2"/>
      <c r="D29" s="2">
        <f>ROW(EtalonRes!A1)</f>
        <v>1</v>
      </c>
      <c r="E29" s="2" t="s">
        <v>24</v>
      </c>
      <c r="F29" s="2" t="s">
        <v>27</v>
      </c>
      <c r="G29" s="2" t="s">
        <v>28</v>
      </c>
      <c r="H29" s="2" t="s">
        <v>29</v>
      </c>
      <c r="I29" s="2">
        <f t="shared" ref="I29:I34" si="21">ROUND(ROUND(8,4),9)</f>
        <v>8</v>
      </c>
      <c r="J29" s="2">
        <v>0</v>
      </c>
      <c r="K29" s="2">
        <f t="shared" ref="K29:K34" si="22">ROUND(ROUND(8,4),9)</f>
        <v>8</v>
      </c>
      <c r="L29" s="2"/>
      <c r="M29" s="2"/>
      <c r="N29" s="2"/>
      <c r="O29" s="2">
        <f t="shared" ref="O29:O44" si="23">ROUND(CP29,2)</f>
        <v>36.479999999999997</v>
      </c>
      <c r="P29" s="2">
        <f t="shared" ref="P29:P34" si="24">ROUND((ROUND((AC29*AW29*I29),2)*BC29),2)</f>
        <v>0</v>
      </c>
      <c r="Q29" s="2">
        <f t="shared" ref="Q29:Q34" si="25">(ROUND((ROUND(((ET29)*AV29*I29),2)*BB29),2)+ROUND((ROUND(((AE29-(EU29))*AV29*I29),2)*BS29),2))</f>
        <v>0</v>
      </c>
      <c r="R29" s="2">
        <f t="shared" ref="R29:R34" si="26">ROUND((ROUND((AE29*AV29*I29),2)*BS29),2)</f>
        <v>0</v>
      </c>
      <c r="S29" s="2">
        <f t="shared" ref="S29:S34" si="27">ROUND((ROUND((AF29*AV29*I29),2)*BA29),2)</f>
        <v>36.479999999999997</v>
      </c>
      <c r="T29" s="2">
        <f t="shared" ref="T29:T44" si="28">ROUND(CU29*I29,2)</f>
        <v>0</v>
      </c>
      <c r="U29" s="2">
        <f t="shared" ref="U29:U44" si="29">CV29*I29</f>
        <v>2.3199999999999998</v>
      </c>
      <c r="V29" s="2">
        <f t="shared" ref="V29:V44" si="30">CW29*I29</f>
        <v>0</v>
      </c>
      <c r="W29" s="2">
        <f t="shared" ref="W29:W44" si="31">ROUND(CX29*I29,2)</f>
        <v>0</v>
      </c>
      <c r="X29" s="2">
        <f t="shared" ref="X29:X44" si="32">ROUND(CY29,2)</f>
        <v>27</v>
      </c>
      <c r="Y29" s="2">
        <f t="shared" ref="Y29:Y44" si="33">ROUND(CZ29,2)</f>
        <v>13.13</v>
      </c>
      <c r="Z29" s="2"/>
      <c r="AA29" s="2">
        <v>80604400</v>
      </c>
      <c r="AB29" s="2">
        <f t="shared" ref="AB29:AB44" si="34">ROUND((AC29+AD29+AF29),6)</f>
        <v>4.5599999999999996</v>
      </c>
      <c r="AC29" s="2">
        <f t="shared" ref="AC29:AC44" si="35">ROUND((ES29),6)</f>
        <v>0</v>
      </c>
      <c r="AD29" s="2">
        <f t="shared" ref="AD29:AD34" si="36">ROUND((((ET29)-(EU29))+AE29),6)</f>
        <v>0</v>
      </c>
      <c r="AE29" s="2">
        <f t="shared" ref="AE29:AF34" si="37">ROUND((EU29),6)</f>
        <v>0</v>
      </c>
      <c r="AF29" s="2">
        <f t="shared" si="37"/>
        <v>4.5599999999999996</v>
      </c>
      <c r="AG29" s="2">
        <f t="shared" ref="AG29:AG44" si="38">ROUND((AP29),6)</f>
        <v>0</v>
      </c>
      <c r="AH29" s="2">
        <f t="shared" ref="AH29:AI34" si="39">(EW29)</f>
        <v>0.28999999999999998</v>
      </c>
      <c r="AI29" s="2">
        <f t="shared" si="39"/>
        <v>0</v>
      </c>
      <c r="AJ29" s="2">
        <f t="shared" ref="AJ29:AJ44" si="40">(AS29)</f>
        <v>0</v>
      </c>
      <c r="AK29" s="2">
        <v>4.5599999999999996</v>
      </c>
      <c r="AL29" s="2">
        <v>0</v>
      </c>
      <c r="AM29" s="2">
        <v>0</v>
      </c>
      <c r="AN29" s="2">
        <v>0</v>
      </c>
      <c r="AO29" s="2">
        <v>4.5599999999999996</v>
      </c>
      <c r="AP29" s="2">
        <v>0</v>
      </c>
      <c r="AQ29" s="2">
        <v>0.28999999999999998</v>
      </c>
      <c r="AR29" s="2">
        <v>0</v>
      </c>
      <c r="AS29" s="2">
        <v>0</v>
      </c>
      <c r="AT29" s="2">
        <v>74</v>
      </c>
      <c r="AU29" s="2">
        <v>36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4</v>
      </c>
      <c r="BJ29" s="2" t="s">
        <v>30</v>
      </c>
      <c r="BK29" s="2"/>
      <c r="BL29" s="2"/>
      <c r="BM29" s="2">
        <v>86</v>
      </c>
      <c r="BN29" s="2">
        <v>0</v>
      </c>
      <c r="BO29" s="2" t="s">
        <v>3</v>
      </c>
      <c r="BP29" s="2">
        <v>0</v>
      </c>
      <c r="BQ29" s="2">
        <v>50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74</v>
      </c>
      <c r="CA29" s="2">
        <v>36</v>
      </c>
      <c r="CB29" s="2" t="s">
        <v>3</v>
      </c>
      <c r="CC29" s="2"/>
      <c r="CD29" s="2"/>
      <c r="CE29" s="2">
        <v>30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31</v>
      </c>
      <c r="CO29" s="2">
        <v>0</v>
      </c>
      <c r="CP29" s="2">
        <f t="shared" ref="CP29:CP44" si="41">(P29+Q29+S29)</f>
        <v>36.479999999999997</v>
      </c>
      <c r="CQ29" s="2">
        <f t="shared" ref="CQ29:CQ34" si="42">ROUND((ROUND((AC29*AW29*1),2)*BC29),2)</f>
        <v>0</v>
      </c>
      <c r="CR29" s="2">
        <f t="shared" ref="CR29:CR34" si="43">(ROUND((ROUND(((ET29)*AV29*1),2)*BB29),2)+ROUND((ROUND(((AE29-(EU29))*AV29*1),2)*BS29),2))</f>
        <v>0</v>
      </c>
      <c r="CS29" s="2">
        <f t="shared" ref="CS29:CS34" si="44">ROUND((ROUND((AE29*AV29*1),2)*BS29),2)</f>
        <v>0</v>
      </c>
      <c r="CT29" s="2">
        <f t="shared" ref="CT29:CT34" si="45">ROUND((ROUND((AF29*AV29*1),2)*BA29),2)</f>
        <v>4.5599999999999996</v>
      </c>
      <c r="CU29" s="2">
        <f t="shared" ref="CU29:CU44" si="46">AG29</f>
        <v>0</v>
      </c>
      <c r="CV29" s="2">
        <f t="shared" ref="CV29:CV34" si="47">(AH29*AV29)</f>
        <v>0.28999999999999998</v>
      </c>
      <c r="CW29" s="2">
        <f t="shared" ref="CW29:CW44" si="48">AI29</f>
        <v>0</v>
      </c>
      <c r="CX29" s="2">
        <f t="shared" ref="CX29:CX44" si="49">AJ29</f>
        <v>0</v>
      </c>
      <c r="CY29" s="2">
        <f t="shared" ref="CY29:CY34" si="50">(((S29+R29)*AT29)/100)</f>
        <v>26.995200000000001</v>
      </c>
      <c r="CZ29" s="2">
        <f t="shared" ref="CZ29:CZ34" si="51">(((S29+R29)*AU29)/100)</f>
        <v>13.1328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29</v>
      </c>
      <c r="DW29" s="2" t="s">
        <v>29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80425778</v>
      </c>
      <c r="EF29" s="2">
        <v>50</v>
      </c>
      <c r="EG29" s="2" t="s">
        <v>25</v>
      </c>
      <c r="EH29" s="2">
        <v>0</v>
      </c>
      <c r="EI29" s="2" t="s">
        <v>3</v>
      </c>
      <c r="EJ29" s="2">
        <v>4</v>
      </c>
      <c r="EK29" s="2">
        <v>86</v>
      </c>
      <c r="EL29" s="2" t="s">
        <v>32</v>
      </c>
      <c r="EM29" s="2" t="s">
        <v>33</v>
      </c>
      <c r="EN29" s="2"/>
      <c r="EO29" s="2" t="s">
        <v>34</v>
      </c>
      <c r="EP29" s="2"/>
      <c r="EQ29" s="2">
        <v>0</v>
      </c>
      <c r="ER29" s="2">
        <v>4.5599999999999996</v>
      </c>
      <c r="ES29" s="2">
        <v>0</v>
      </c>
      <c r="ET29" s="2">
        <v>0</v>
      </c>
      <c r="EU29" s="2">
        <v>0</v>
      </c>
      <c r="EV29" s="2">
        <v>4.5599999999999996</v>
      </c>
      <c r="EW29" s="2">
        <v>0.28999999999999998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74</v>
      </c>
      <c r="FY29" s="2">
        <v>36</v>
      </c>
      <c r="FZ29" s="2"/>
      <c r="GA29" s="2" t="s">
        <v>3</v>
      </c>
      <c r="GB29" s="2"/>
      <c r="GC29" s="2"/>
      <c r="GD29" s="2">
        <v>1</v>
      </c>
      <c r="GE29" s="2"/>
      <c r="GF29" s="2">
        <v>-288687127</v>
      </c>
      <c r="GG29" s="2">
        <v>2</v>
      </c>
      <c r="GH29" s="2">
        <v>1</v>
      </c>
      <c r="GI29" s="2">
        <v>2</v>
      </c>
      <c r="GJ29" s="2">
        <v>0</v>
      </c>
      <c r="GK29" s="2">
        <v>0</v>
      </c>
      <c r="GL29" s="2">
        <f t="shared" ref="GL29:GL44" si="52">ROUND(IF(AND(BH29=3,BI29=3,FS29&lt;&gt;0),P29,0),2)</f>
        <v>0</v>
      </c>
      <c r="GM29" s="2">
        <f t="shared" ref="GM29:GM44" si="53">ROUND(O29+X29+Y29,2)+GX29</f>
        <v>76.61</v>
      </c>
      <c r="GN29" s="2">
        <f t="shared" ref="GN29:GN44" si="54">IF(OR(BI29=0,BI29=1),GM29-GX29,0)</f>
        <v>0</v>
      </c>
      <c r="GO29" s="2">
        <f t="shared" ref="GO29:GO44" si="55">IF(BI29=2,GM29-GX29,0)</f>
        <v>0</v>
      </c>
      <c r="GP29" s="2">
        <f t="shared" ref="GP29:GP44" si="56">IF(BI29=4,GM29-GX29,0)</f>
        <v>76.61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 t="shared" ref="GV29:GV44" si="57">ROUND((GT29),6)</f>
        <v>0</v>
      </c>
      <c r="GW29" s="2">
        <v>1</v>
      </c>
      <c r="GX29" s="2">
        <f t="shared" ref="GX29:GX44" si="58">ROUND(HC29*I29,2)</f>
        <v>0</v>
      </c>
      <c r="GY29" s="2"/>
      <c r="GZ29" s="2"/>
      <c r="HA29" s="2">
        <v>0</v>
      </c>
      <c r="HB29" s="2">
        <v>0</v>
      </c>
      <c r="HC29" s="2">
        <f t="shared" ref="HC29:HC44" si="59"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</v>
      </c>
      <c r="HO29" s="2" t="s">
        <v>3</v>
      </c>
      <c r="HP29" s="2" t="s">
        <v>3</v>
      </c>
      <c r="HQ29" s="2" t="s">
        <v>3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5">
      <c r="A30">
        <v>17</v>
      </c>
      <c r="B30">
        <v>1</v>
      </c>
      <c r="D30">
        <f>ROW(EtalonRes!A2)</f>
        <v>2</v>
      </c>
      <c r="E30" t="s">
        <v>24</v>
      </c>
      <c r="F30" t="s">
        <v>27</v>
      </c>
      <c r="G30" t="s">
        <v>28</v>
      </c>
      <c r="H30" t="s">
        <v>29</v>
      </c>
      <c r="I30">
        <f t="shared" si="21"/>
        <v>8</v>
      </c>
      <c r="J30">
        <v>0</v>
      </c>
      <c r="K30">
        <f t="shared" si="22"/>
        <v>8</v>
      </c>
      <c r="O30">
        <f t="shared" si="23"/>
        <v>2055.65</v>
      </c>
      <c r="P30">
        <f t="shared" si="24"/>
        <v>0</v>
      </c>
      <c r="Q30">
        <f t="shared" si="25"/>
        <v>0</v>
      </c>
      <c r="R30">
        <f t="shared" si="26"/>
        <v>0</v>
      </c>
      <c r="S30">
        <f t="shared" si="27"/>
        <v>2055.65</v>
      </c>
      <c r="T30">
        <f t="shared" si="28"/>
        <v>0</v>
      </c>
      <c r="U30">
        <f t="shared" si="29"/>
        <v>2.3199999999999998</v>
      </c>
      <c r="V30">
        <f t="shared" si="30"/>
        <v>0</v>
      </c>
      <c r="W30">
        <f t="shared" si="31"/>
        <v>0</v>
      </c>
      <c r="X30">
        <f t="shared" si="32"/>
        <v>1521.18</v>
      </c>
      <c r="Y30">
        <f t="shared" si="33"/>
        <v>740.03</v>
      </c>
      <c r="AA30">
        <v>80604402</v>
      </c>
      <c r="AB30">
        <f t="shared" si="34"/>
        <v>4.5599999999999996</v>
      </c>
      <c r="AC30">
        <f t="shared" si="35"/>
        <v>0</v>
      </c>
      <c r="AD30">
        <f t="shared" si="36"/>
        <v>0</v>
      </c>
      <c r="AE30">
        <f t="shared" si="37"/>
        <v>0</v>
      </c>
      <c r="AF30">
        <f t="shared" si="37"/>
        <v>4.5599999999999996</v>
      </c>
      <c r="AG30">
        <f t="shared" si="38"/>
        <v>0</v>
      </c>
      <c r="AH30">
        <f t="shared" si="39"/>
        <v>0.28999999999999998</v>
      </c>
      <c r="AI30">
        <f t="shared" si="39"/>
        <v>0</v>
      </c>
      <c r="AJ30">
        <f t="shared" si="40"/>
        <v>0</v>
      </c>
      <c r="AK30">
        <v>4.5599999999999996</v>
      </c>
      <c r="AL30">
        <v>0</v>
      </c>
      <c r="AM30">
        <v>0</v>
      </c>
      <c r="AN30">
        <v>0</v>
      </c>
      <c r="AO30">
        <v>4.5599999999999996</v>
      </c>
      <c r="AP30">
        <v>0</v>
      </c>
      <c r="AQ30">
        <v>0.28999999999999998</v>
      </c>
      <c r="AR30">
        <v>0</v>
      </c>
      <c r="AS30">
        <v>0</v>
      </c>
      <c r="AT30">
        <v>74</v>
      </c>
      <c r="AU30">
        <v>36</v>
      </c>
      <c r="AV30">
        <v>1</v>
      </c>
      <c r="AW30">
        <v>1</v>
      </c>
      <c r="AZ30">
        <v>1</v>
      </c>
      <c r="BA30">
        <v>56.35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30</v>
      </c>
      <c r="BM30">
        <v>86</v>
      </c>
      <c r="BN30">
        <v>0</v>
      </c>
      <c r="BO30" t="s">
        <v>3</v>
      </c>
      <c r="BP30">
        <v>0</v>
      </c>
      <c r="BQ30">
        <v>50</v>
      </c>
      <c r="BR30">
        <v>0</v>
      </c>
      <c r="BS30">
        <v>56.35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74</v>
      </c>
      <c r="CA30">
        <v>36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31</v>
      </c>
      <c r="CO30">
        <v>0</v>
      </c>
      <c r="CP30">
        <f t="shared" si="41"/>
        <v>2055.65</v>
      </c>
      <c r="CQ30">
        <f t="shared" si="42"/>
        <v>0</v>
      </c>
      <c r="CR30">
        <f t="shared" si="43"/>
        <v>0</v>
      </c>
      <c r="CS30">
        <f t="shared" si="44"/>
        <v>0</v>
      </c>
      <c r="CT30">
        <f t="shared" si="45"/>
        <v>256.95999999999998</v>
      </c>
      <c r="CU30">
        <f t="shared" si="46"/>
        <v>0</v>
      </c>
      <c r="CV30">
        <f t="shared" si="47"/>
        <v>0.28999999999999998</v>
      </c>
      <c r="CW30">
        <f t="shared" si="48"/>
        <v>0</v>
      </c>
      <c r="CX30">
        <f t="shared" si="49"/>
        <v>0</v>
      </c>
      <c r="CY30">
        <f t="shared" si="50"/>
        <v>1521.181</v>
      </c>
      <c r="CZ30">
        <f t="shared" si="51"/>
        <v>740.03400000000011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29</v>
      </c>
      <c r="DW30" t="s">
        <v>29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80425778</v>
      </c>
      <c r="EF30">
        <v>50</v>
      </c>
      <c r="EG30" t="s">
        <v>25</v>
      </c>
      <c r="EH30">
        <v>0</v>
      </c>
      <c r="EI30" t="s">
        <v>3</v>
      </c>
      <c r="EJ30">
        <v>4</v>
      </c>
      <c r="EK30">
        <v>86</v>
      </c>
      <c r="EL30" t="s">
        <v>32</v>
      </c>
      <c r="EM30" t="s">
        <v>33</v>
      </c>
      <c r="EO30" t="s">
        <v>34</v>
      </c>
      <c r="EQ30">
        <v>0</v>
      </c>
      <c r="ER30">
        <v>4.5599999999999996</v>
      </c>
      <c r="ES30">
        <v>0</v>
      </c>
      <c r="ET30">
        <v>0</v>
      </c>
      <c r="EU30">
        <v>0</v>
      </c>
      <c r="EV30">
        <v>4.5599999999999996</v>
      </c>
      <c r="EW30">
        <v>0.28999999999999998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74</v>
      </c>
      <c r="FY30">
        <v>36</v>
      </c>
      <c r="GA30" t="s">
        <v>3</v>
      </c>
      <c r="GD30">
        <v>1</v>
      </c>
      <c r="GF30">
        <v>-288687127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52"/>
        <v>0</v>
      </c>
      <c r="GM30">
        <f t="shared" si="53"/>
        <v>4316.8599999999997</v>
      </c>
      <c r="GN30">
        <f t="shared" si="54"/>
        <v>0</v>
      </c>
      <c r="GO30">
        <f t="shared" si="55"/>
        <v>0</v>
      </c>
      <c r="GP30">
        <f t="shared" si="56"/>
        <v>4316.8599999999997</v>
      </c>
      <c r="GR30">
        <v>0</v>
      </c>
      <c r="GS30">
        <v>3</v>
      </c>
      <c r="GT30">
        <v>0</v>
      </c>
      <c r="GU30" t="s">
        <v>3</v>
      </c>
      <c r="GV30">
        <f t="shared" si="57"/>
        <v>0</v>
      </c>
      <c r="GW30">
        <v>1</v>
      </c>
      <c r="GX30">
        <f t="shared" si="58"/>
        <v>0</v>
      </c>
      <c r="HA30">
        <v>0</v>
      </c>
      <c r="HB30">
        <v>0</v>
      </c>
      <c r="HC30">
        <f t="shared" si="59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55" x14ac:dyDescent="0.25">
      <c r="A31" s="2">
        <v>17</v>
      </c>
      <c r="B31" s="2">
        <v>1</v>
      </c>
      <c r="C31" s="2"/>
      <c r="D31" s="2">
        <f>ROW(EtalonRes!A3)</f>
        <v>3</v>
      </c>
      <c r="E31" s="2" t="s">
        <v>35</v>
      </c>
      <c r="F31" s="2" t="s">
        <v>36</v>
      </c>
      <c r="G31" s="2" t="s">
        <v>37</v>
      </c>
      <c r="H31" s="2" t="s">
        <v>38</v>
      </c>
      <c r="I31" s="2">
        <f t="shared" si="21"/>
        <v>8</v>
      </c>
      <c r="J31" s="2">
        <v>0</v>
      </c>
      <c r="K31" s="2">
        <f t="shared" si="22"/>
        <v>8</v>
      </c>
      <c r="L31" s="2"/>
      <c r="M31" s="2"/>
      <c r="N31" s="2"/>
      <c r="O31" s="2">
        <f t="shared" si="23"/>
        <v>91.12</v>
      </c>
      <c r="P31" s="2">
        <f t="shared" si="24"/>
        <v>0</v>
      </c>
      <c r="Q31" s="2">
        <f t="shared" si="25"/>
        <v>0</v>
      </c>
      <c r="R31" s="2">
        <f t="shared" si="26"/>
        <v>0</v>
      </c>
      <c r="S31" s="2">
        <f t="shared" si="27"/>
        <v>91.12</v>
      </c>
      <c r="T31" s="2">
        <f t="shared" si="28"/>
        <v>0</v>
      </c>
      <c r="U31" s="2">
        <f t="shared" si="29"/>
        <v>5.76</v>
      </c>
      <c r="V31" s="2">
        <f t="shared" si="30"/>
        <v>0</v>
      </c>
      <c r="W31" s="2">
        <f t="shared" si="31"/>
        <v>0</v>
      </c>
      <c r="X31" s="2">
        <f t="shared" si="32"/>
        <v>67.430000000000007</v>
      </c>
      <c r="Y31" s="2">
        <f t="shared" si="33"/>
        <v>32.799999999999997</v>
      </c>
      <c r="Z31" s="2"/>
      <c r="AA31" s="2">
        <v>80604400</v>
      </c>
      <c r="AB31" s="2">
        <f t="shared" si="34"/>
        <v>11.39</v>
      </c>
      <c r="AC31" s="2">
        <f t="shared" si="35"/>
        <v>0</v>
      </c>
      <c r="AD31" s="2">
        <f t="shared" si="36"/>
        <v>0</v>
      </c>
      <c r="AE31" s="2">
        <f t="shared" si="37"/>
        <v>0</v>
      </c>
      <c r="AF31" s="2">
        <f t="shared" si="37"/>
        <v>11.39</v>
      </c>
      <c r="AG31" s="2">
        <f t="shared" si="38"/>
        <v>0</v>
      </c>
      <c r="AH31" s="2">
        <f t="shared" si="39"/>
        <v>0.72</v>
      </c>
      <c r="AI31" s="2">
        <f t="shared" si="39"/>
        <v>0</v>
      </c>
      <c r="AJ31" s="2">
        <f t="shared" si="40"/>
        <v>0</v>
      </c>
      <c r="AK31" s="2">
        <v>11.39</v>
      </c>
      <c r="AL31" s="2">
        <v>0</v>
      </c>
      <c r="AM31" s="2">
        <v>0</v>
      </c>
      <c r="AN31" s="2">
        <v>0</v>
      </c>
      <c r="AO31" s="2">
        <v>11.39</v>
      </c>
      <c r="AP31" s="2">
        <v>0</v>
      </c>
      <c r="AQ31" s="2">
        <v>0.72</v>
      </c>
      <c r="AR31" s="2">
        <v>0</v>
      </c>
      <c r="AS31" s="2">
        <v>0</v>
      </c>
      <c r="AT31" s="2">
        <v>74</v>
      </c>
      <c r="AU31" s="2">
        <v>36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4</v>
      </c>
      <c r="BJ31" s="2" t="s">
        <v>39</v>
      </c>
      <c r="BK31" s="2"/>
      <c r="BL31" s="2"/>
      <c r="BM31" s="2">
        <v>86</v>
      </c>
      <c r="BN31" s="2">
        <v>0</v>
      </c>
      <c r="BO31" s="2" t="s">
        <v>3</v>
      </c>
      <c r="BP31" s="2">
        <v>0</v>
      </c>
      <c r="BQ31" s="2">
        <v>50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74</v>
      </c>
      <c r="CA31" s="2">
        <v>36</v>
      </c>
      <c r="CB31" s="2" t="s">
        <v>3</v>
      </c>
      <c r="CC31" s="2"/>
      <c r="CD31" s="2"/>
      <c r="CE31" s="2">
        <v>30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31</v>
      </c>
      <c r="CO31" s="2">
        <v>0</v>
      </c>
      <c r="CP31" s="2">
        <f t="shared" si="41"/>
        <v>91.12</v>
      </c>
      <c r="CQ31" s="2">
        <f t="shared" si="42"/>
        <v>0</v>
      </c>
      <c r="CR31" s="2">
        <f t="shared" si="43"/>
        <v>0</v>
      </c>
      <c r="CS31" s="2">
        <f t="shared" si="44"/>
        <v>0</v>
      </c>
      <c r="CT31" s="2">
        <f t="shared" si="45"/>
        <v>11.39</v>
      </c>
      <c r="CU31" s="2">
        <f t="shared" si="46"/>
        <v>0</v>
      </c>
      <c r="CV31" s="2">
        <f t="shared" si="47"/>
        <v>0.72</v>
      </c>
      <c r="CW31" s="2">
        <f t="shared" si="48"/>
        <v>0</v>
      </c>
      <c r="CX31" s="2">
        <f t="shared" si="49"/>
        <v>0</v>
      </c>
      <c r="CY31" s="2">
        <f t="shared" si="50"/>
        <v>67.428799999999995</v>
      </c>
      <c r="CZ31" s="2">
        <f t="shared" si="51"/>
        <v>32.803200000000004</v>
      </c>
      <c r="DA31" s="2"/>
      <c r="DB31" s="2"/>
      <c r="DC31" s="2" t="s">
        <v>3</v>
      </c>
      <c r="DD31" s="2" t="s">
        <v>3</v>
      </c>
      <c r="DE31" s="2" t="s">
        <v>3</v>
      </c>
      <c r="DF31" s="2" t="s">
        <v>3</v>
      </c>
      <c r="DG31" s="2" t="s">
        <v>3</v>
      </c>
      <c r="DH31" s="2" t="s">
        <v>3</v>
      </c>
      <c r="DI31" s="2" t="s">
        <v>3</v>
      </c>
      <c r="DJ31" s="2" t="s">
        <v>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1013</v>
      </c>
      <c r="DV31" s="2" t="s">
        <v>38</v>
      </c>
      <c r="DW31" s="2" t="s">
        <v>38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80425778</v>
      </c>
      <c r="EF31" s="2">
        <v>50</v>
      </c>
      <c r="EG31" s="2" t="s">
        <v>25</v>
      </c>
      <c r="EH31" s="2">
        <v>0</v>
      </c>
      <c r="EI31" s="2" t="s">
        <v>3</v>
      </c>
      <c r="EJ31" s="2">
        <v>4</v>
      </c>
      <c r="EK31" s="2">
        <v>86</v>
      </c>
      <c r="EL31" s="2" t="s">
        <v>32</v>
      </c>
      <c r="EM31" s="2" t="s">
        <v>33</v>
      </c>
      <c r="EN31" s="2"/>
      <c r="EO31" s="2" t="s">
        <v>34</v>
      </c>
      <c r="EP31" s="2"/>
      <c r="EQ31" s="2">
        <v>0</v>
      </c>
      <c r="ER31" s="2">
        <v>11.39</v>
      </c>
      <c r="ES31" s="2">
        <v>0</v>
      </c>
      <c r="ET31" s="2">
        <v>0</v>
      </c>
      <c r="EU31" s="2">
        <v>0</v>
      </c>
      <c r="EV31" s="2">
        <v>11.39</v>
      </c>
      <c r="EW31" s="2">
        <v>0.72</v>
      </c>
      <c r="EX31" s="2">
        <v>0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74</v>
      </c>
      <c r="FY31" s="2">
        <v>36</v>
      </c>
      <c r="FZ31" s="2"/>
      <c r="GA31" s="2" t="s">
        <v>3</v>
      </c>
      <c r="GB31" s="2"/>
      <c r="GC31" s="2"/>
      <c r="GD31" s="2">
        <v>1</v>
      </c>
      <c r="GE31" s="2"/>
      <c r="GF31" s="2">
        <v>1564216511</v>
      </c>
      <c r="GG31" s="2">
        <v>2</v>
      </c>
      <c r="GH31" s="2">
        <v>1</v>
      </c>
      <c r="GI31" s="2">
        <v>2</v>
      </c>
      <c r="GJ31" s="2">
        <v>0</v>
      </c>
      <c r="GK31" s="2">
        <v>0</v>
      </c>
      <c r="GL31" s="2">
        <f t="shared" si="52"/>
        <v>0</v>
      </c>
      <c r="GM31" s="2">
        <f t="shared" si="53"/>
        <v>191.35</v>
      </c>
      <c r="GN31" s="2">
        <f t="shared" si="54"/>
        <v>0</v>
      </c>
      <c r="GO31" s="2">
        <f t="shared" si="55"/>
        <v>0</v>
      </c>
      <c r="GP31" s="2">
        <f t="shared" si="56"/>
        <v>191.35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 t="shared" si="57"/>
        <v>0</v>
      </c>
      <c r="GW31" s="2">
        <v>1</v>
      </c>
      <c r="GX31" s="2">
        <f t="shared" si="58"/>
        <v>0</v>
      </c>
      <c r="GY31" s="2"/>
      <c r="GZ31" s="2"/>
      <c r="HA31" s="2">
        <v>0</v>
      </c>
      <c r="HB31" s="2">
        <v>0</v>
      </c>
      <c r="HC31" s="2">
        <f t="shared" si="59"/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</v>
      </c>
      <c r="HO31" s="2" t="s">
        <v>3</v>
      </c>
      <c r="HP31" s="2" t="s">
        <v>3</v>
      </c>
      <c r="HQ31" s="2" t="s">
        <v>3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5">
      <c r="A32">
        <v>17</v>
      </c>
      <c r="B32">
        <v>1</v>
      </c>
      <c r="D32">
        <f>ROW(EtalonRes!A4)</f>
        <v>4</v>
      </c>
      <c r="E32" t="s">
        <v>35</v>
      </c>
      <c r="F32" t="s">
        <v>36</v>
      </c>
      <c r="G32" t="s">
        <v>37</v>
      </c>
      <c r="H32" t="s">
        <v>38</v>
      </c>
      <c r="I32">
        <f t="shared" si="21"/>
        <v>8</v>
      </c>
      <c r="J32">
        <v>0</v>
      </c>
      <c r="K32">
        <f t="shared" si="22"/>
        <v>8</v>
      </c>
      <c r="O32">
        <f t="shared" si="23"/>
        <v>5134.6099999999997</v>
      </c>
      <c r="P32">
        <f t="shared" si="24"/>
        <v>0</v>
      </c>
      <c r="Q32">
        <f t="shared" si="25"/>
        <v>0</v>
      </c>
      <c r="R32">
        <f t="shared" si="26"/>
        <v>0</v>
      </c>
      <c r="S32">
        <f t="shared" si="27"/>
        <v>5134.6099999999997</v>
      </c>
      <c r="T32">
        <f t="shared" si="28"/>
        <v>0</v>
      </c>
      <c r="U32">
        <f t="shared" si="29"/>
        <v>5.76</v>
      </c>
      <c r="V32">
        <f t="shared" si="30"/>
        <v>0</v>
      </c>
      <c r="W32">
        <f t="shared" si="31"/>
        <v>0</v>
      </c>
      <c r="X32">
        <f t="shared" si="32"/>
        <v>3799.61</v>
      </c>
      <c r="Y32">
        <f t="shared" si="33"/>
        <v>1848.46</v>
      </c>
      <c r="AA32">
        <v>80604402</v>
      </c>
      <c r="AB32">
        <f t="shared" si="34"/>
        <v>11.39</v>
      </c>
      <c r="AC32">
        <f t="shared" si="35"/>
        <v>0</v>
      </c>
      <c r="AD32">
        <f t="shared" si="36"/>
        <v>0</v>
      </c>
      <c r="AE32">
        <f t="shared" si="37"/>
        <v>0</v>
      </c>
      <c r="AF32">
        <f t="shared" si="37"/>
        <v>11.39</v>
      </c>
      <c r="AG32">
        <f t="shared" si="38"/>
        <v>0</v>
      </c>
      <c r="AH32">
        <f t="shared" si="39"/>
        <v>0.72</v>
      </c>
      <c r="AI32">
        <f t="shared" si="39"/>
        <v>0</v>
      </c>
      <c r="AJ32">
        <f t="shared" si="40"/>
        <v>0</v>
      </c>
      <c r="AK32">
        <v>11.39</v>
      </c>
      <c r="AL32">
        <v>0</v>
      </c>
      <c r="AM32">
        <v>0</v>
      </c>
      <c r="AN32">
        <v>0</v>
      </c>
      <c r="AO32">
        <v>11.39</v>
      </c>
      <c r="AP32">
        <v>0</v>
      </c>
      <c r="AQ32">
        <v>0.72</v>
      </c>
      <c r="AR32">
        <v>0</v>
      </c>
      <c r="AS32">
        <v>0</v>
      </c>
      <c r="AT32">
        <v>74</v>
      </c>
      <c r="AU32">
        <v>36</v>
      </c>
      <c r="AV32">
        <v>1</v>
      </c>
      <c r="AW32">
        <v>1</v>
      </c>
      <c r="AZ32">
        <v>1</v>
      </c>
      <c r="BA32">
        <v>56.35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39</v>
      </c>
      <c r="BM32">
        <v>86</v>
      </c>
      <c r="BN32">
        <v>0</v>
      </c>
      <c r="BO32" t="s">
        <v>3</v>
      </c>
      <c r="BP32">
        <v>0</v>
      </c>
      <c r="BQ32">
        <v>50</v>
      </c>
      <c r="BR32">
        <v>0</v>
      </c>
      <c r="BS32">
        <v>56.35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74</v>
      </c>
      <c r="CA32">
        <v>36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31</v>
      </c>
      <c r="CO32">
        <v>0</v>
      </c>
      <c r="CP32">
        <f t="shared" si="41"/>
        <v>5134.6099999999997</v>
      </c>
      <c r="CQ32">
        <f t="shared" si="42"/>
        <v>0</v>
      </c>
      <c r="CR32">
        <f t="shared" si="43"/>
        <v>0</v>
      </c>
      <c r="CS32">
        <f t="shared" si="44"/>
        <v>0</v>
      </c>
      <c r="CT32">
        <f t="shared" si="45"/>
        <v>641.83000000000004</v>
      </c>
      <c r="CU32">
        <f t="shared" si="46"/>
        <v>0</v>
      </c>
      <c r="CV32">
        <f t="shared" si="47"/>
        <v>0.72</v>
      </c>
      <c r="CW32">
        <f t="shared" si="48"/>
        <v>0</v>
      </c>
      <c r="CX32">
        <f t="shared" si="49"/>
        <v>0</v>
      </c>
      <c r="CY32">
        <f t="shared" si="50"/>
        <v>3799.6113999999998</v>
      </c>
      <c r="CZ32">
        <f t="shared" si="51"/>
        <v>1848.4595999999999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38</v>
      </c>
      <c r="DW32" t="s">
        <v>38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80425778</v>
      </c>
      <c r="EF32">
        <v>50</v>
      </c>
      <c r="EG32" t="s">
        <v>25</v>
      </c>
      <c r="EH32">
        <v>0</v>
      </c>
      <c r="EI32" t="s">
        <v>3</v>
      </c>
      <c r="EJ32">
        <v>4</v>
      </c>
      <c r="EK32">
        <v>86</v>
      </c>
      <c r="EL32" t="s">
        <v>32</v>
      </c>
      <c r="EM32" t="s">
        <v>33</v>
      </c>
      <c r="EO32" t="s">
        <v>34</v>
      </c>
      <c r="EQ32">
        <v>0</v>
      </c>
      <c r="ER32">
        <v>11.39</v>
      </c>
      <c r="ES32">
        <v>0</v>
      </c>
      <c r="ET32">
        <v>0</v>
      </c>
      <c r="EU32">
        <v>0</v>
      </c>
      <c r="EV32">
        <v>11.39</v>
      </c>
      <c r="EW32">
        <v>0.72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74</v>
      </c>
      <c r="FY32">
        <v>36</v>
      </c>
      <c r="GA32" t="s">
        <v>3</v>
      </c>
      <c r="GD32">
        <v>1</v>
      </c>
      <c r="GF32">
        <v>1564216511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52"/>
        <v>0</v>
      </c>
      <c r="GM32">
        <f t="shared" si="53"/>
        <v>10782.68</v>
      </c>
      <c r="GN32">
        <f t="shared" si="54"/>
        <v>0</v>
      </c>
      <c r="GO32">
        <f t="shared" si="55"/>
        <v>0</v>
      </c>
      <c r="GP32">
        <f t="shared" si="56"/>
        <v>10782.68</v>
      </c>
      <c r="GR32">
        <v>0</v>
      </c>
      <c r="GS32">
        <v>3</v>
      </c>
      <c r="GT32">
        <v>0</v>
      </c>
      <c r="GU32" t="s">
        <v>3</v>
      </c>
      <c r="GV32">
        <f t="shared" si="57"/>
        <v>0</v>
      </c>
      <c r="GW32">
        <v>1</v>
      </c>
      <c r="GX32">
        <f t="shared" si="58"/>
        <v>0</v>
      </c>
      <c r="HA32">
        <v>0</v>
      </c>
      <c r="HB32">
        <v>0</v>
      </c>
      <c r="HC32">
        <f t="shared" si="59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55" x14ac:dyDescent="0.25">
      <c r="A33" s="2">
        <v>17</v>
      </c>
      <c r="B33" s="2">
        <v>1</v>
      </c>
      <c r="C33" s="2">
        <f>ROW(SmtRes!A1)</f>
        <v>1</v>
      </c>
      <c r="D33" s="2">
        <f>ROW(EtalonRes!A5)</f>
        <v>5</v>
      </c>
      <c r="E33" s="2" t="s">
        <v>40</v>
      </c>
      <c r="F33" s="2" t="s">
        <v>41</v>
      </c>
      <c r="G33" s="2" t="s">
        <v>42</v>
      </c>
      <c r="H33" s="2" t="s">
        <v>29</v>
      </c>
      <c r="I33" s="2">
        <f t="shared" si="21"/>
        <v>8</v>
      </c>
      <c r="J33" s="2">
        <v>0</v>
      </c>
      <c r="K33" s="2">
        <f t="shared" si="22"/>
        <v>8</v>
      </c>
      <c r="L33" s="2"/>
      <c r="M33" s="2"/>
      <c r="N33" s="2"/>
      <c r="O33" s="2">
        <f t="shared" si="23"/>
        <v>182.32</v>
      </c>
      <c r="P33" s="2">
        <f t="shared" si="24"/>
        <v>0</v>
      </c>
      <c r="Q33" s="2">
        <f t="shared" si="25"/>
        <v>0</v>
      </c>
      <c r="R33" s="2">
        <f t="shared" si="26"/>
        <v>0</v>
      </c>
      <c r="S33" s="2">
        <f t="shared" si="27"/>
        <v>182.32</v>
      </c>
      <c r="T33" s="2">
        <f t="shared" si="28"/>
        <v>0</v>
      </c>
      <c r="U33" s="2">
        <f t="shared" si="29"/>
        <v>11.52</v>
      </c>
      <c r="V33" s="2">
        <f t="shared" si="30"/>
        <v>0</v>
      </c>
      <c r="W33" s="2">
        <f t="shared" si="31"/>
        <v>0</v>
      </c>
      <c r="X33" s="2">
        <f t="shared" si="32"/>
        <v>134.91999999999999</v>
      </c>
      <c r="Y33" s="2">
        <f t="shared" si="33"/>
        <v>65.64</v>
      </c>
      <c r="Z33" s="2"/>
      <c r="AA33" s="2">
        <v>80604400</v>
      </c>
      <c r="AB33" s="2">
        <f t="shared" si="34"/>
        <v>22.79</v>
      </c>
      <c r="AC33" s="2">
        <f t="shared" si="35"/>
        <v>0</v>
      </c>
      <c r="AD33" s="2">
        <f t="shared" si="36"/>
        <v>0</v>
      </c>
      <c r="AE33" s="2">
        <f t="shared" si="37"/>
        <v>0</v>
      </c>
      <c r="AF33" s="2">
        <f t="shared" si="37"/>
        <v>22.79</v>
      </c>
      <c r="AG33" s="2">
        <f t="shared" si="38"/>
        <v>0</v>
      </c>
      <c r="AH33" s="2">
        <f t="shared" si="39"/>
        <v>1.44</v>
      </c>
      <c r="AI33" s="2">
        <f t="shared" si="39"/>
        <v>0</v>
      </c>
      <c r="AJ33" s="2">
        <f t="shared" si="40"/>
        <v>0</v>
      </c>
      <c r="AK33" s="2">
        <v>22.79</v>
      </c>
      <c r="AL33" s="2">
        <v>0</v>
      </c>
      <c r="AM33" s="2">
        <v>0</v>
      </c>
      <c r="AN33" s="2">
        <v>0</v>
      </c>
      <c r="AO33" s="2">
        <v>22.79</v>
      </c>
      <c r="AP33" s="2">
        <v>0</v>
      </c>
      <c r="AQ33" s="2">
        <v>1.44</v>
      </c>
      <c r="AR33" s="2">
        <v>0</v>
      </c>
      <c r="AS33" s="2">
        <v>0</v>
      </c>
      <c r="AT33" s="2">
        <v>74</v>
      </c>
      <c r="AU33" s="2">
        <v>36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0</v>
      </c>
      <c r="BI33" s="2">
        <v>4</v>
      </c>
      <c r="BJ33" s="2" t="s">
        <v>43</v>
      </c>
      <c r="BK33" s="2"/>
      <c r="BL33" s="2"/>
      <c r="BM33" s="2">
        <v>86</v>
      </c>
      <c r="BN33" s="2">
        <v>0</v>
      </c>
      <c r="BO33" s="2" t="s">
        <v>3</v>
      </c>
      <c r="BP33" s="2">
        <v>0</v>
      </c>
      <c r="BQ33" s="2">
        <v>50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74</v>
      </c>
      <c r="CA33" s="2">
        <v>36</v>
      </c>
      <c r="CB33" s="2" t="s">
        <v>3</v>
      </c>
      <c r="CC33" s="2"/>
      <c r="CD33" s="2"/>
      <c r="CE33" s="2">
        <v>30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31</v>
      </c>
      <c r="CO33" s="2">
        <v>0</v>
      </c>
      <c r="CP33" s="2">
        <f t="shared" si="41"/>
        <v>182.32</v>
      </c>
      <c r="CQ33" s="2">
        <f t="shared" si="42"/>
        <v>0</v>
      </c>
      <c r="CR33" s="2">
        <f t="shared" si="43"/>
        <v>0</v>
      </c>
      <c r="CS33" s="2">
        <f t="shared" si="44"/>
        <v>0</v>
      </c>
      <c r="CT33" s="2">
        <f t="shared" si="45"/>
        <v>22.79</v>
      </c>
      <c r="CU33" s="2">
        <f t="shared" si="46"/>
        <v>0</v>
      </c>
      <c r="CV33" s="2">
        <f t="shared" si="47"/>
        <v>1.44</v>
      </c>
      <c r="CW33" s="2">
        <f t="shared" si="48"/>
        <v>0</v>
      </c>
      <c r="CX33" s="2">
        <f t="shared" si="49"/>
        <v>0</v>
      </c>
      <c r="CY33" s="2">
        <f t="shared" si="50"/>
        <v>134.91679999999999</v>
      </c>
      <c r="CZ33" s="2">
        <f t="shared" si="51"/>
        <v>65.635199999999998</v>
      </c>
      <c r="DA33" s="2"/>
      <c r="DB33" s="2"/>
      <c r="DC33" s="2" t="s">
        <v>3</v>
      </c>
      <c r="DD33" s="2" t="s">
        <v>3</v>
      </c>
      <c r="DE33" s="2" t="s">
        <v>3</v>
      </c>
      <c r="DF33" s="2" t="s">
        <v>3</v>
      </c>
      <c r="DG33" s="2" t="s">
        <v>3</v>
      </c>
      <c r="DH33" s="2" t="s">
        <v>3</v>
      </c>
      <c r="DI33" s="2" t="s">
        <v>3</v>
      </c>
      <c r="DJ33" s="2" t="s">
        <v>3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1013</v>
      </c>
      <c r="DV33" s="2" t="s">
        <v>29</v>
      </c>
      <c r="DW33" s="2" t="s">
        <v>29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80425778</v>
      </c>
      <c r="EF33" s="2">
        <v>50</v>
      </c>
      <c r="EG33" s="2" t="s">
        <v>25</v>
      </c>
      <c r="EH33" s="2">
        <v>0</v>
      </c>
      <c r="EI33" s="2" t="s">
        <v>3</v>
      </c>
      <c r="EJ33" s="2">
        <v>4</v>
      </c>
      <c r="EK33" s="2">
        <v>86</v>
      </c>
      <c r="EL33" s="2" t="s">
        <v>32</v>
      </c>
      <c r="EM33" s="2" t="s">
        <v>33</v>
      </c>
      <c r="EN33" s="2"/>
      <c r="EO33" s="2" t="s">
        <v>34</v>
      </c>
      <c r="EP33" s="2"/>
      <c r="EQ33" s="2">
        <v>0</v>
      </c>
      <c r="ER33" s="2">
        <v>22.79</v>
      </c>
      <c r="ES33" s="2">
        <v>0</v>
      </c>
      <c r="ET33" s="2">
        <v>0</v>
      </c>
      <c r="EU33" s="2">
        <v>0</v>
      </c>
      <c r="EV33" s="2">
        <v>22.79</v>
      </c>
      <c r="EW33" s="2">
        <v>1.44</v>
      </c>
      <c r="EX33" s="2">
        <v>0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74</v>
      </c>
      <c r="FY33" s="2">
        <v>36</v>
      </c>
      <c r="FZ33" s="2"/>
      <c r="GA33" s="2" t="s">
        <v>3</v>
      </c>
      <c r="GB33" s="2"/>
      <c r="GC33" s="2"/>
      <c r="GD33" s="2">
        <v>1</v>
      </c>
      <c r="GE33" s="2"/>
      <c r="GF33" s="2">
        <v>-1265072126</v>
      </c>
      <c r="GG33" s="2">
        <v>2</v>
      </c>
      <c r="GH33" s="2">
        <v>1</v>
      </c>
      <c r="GI33" s="2">
        <v>2</v>
      </c>
      <c r="GJ33" s="2">
        <v>0</v>
      </c>
      <c r="GK33" s="2">
        <v>0</v>
      </c>
      <c r="GL33" s="2">
        <f t="shared" si="52"/>
        <v>0</v>
      </c>
      <c r="GM33" s="2">
        <f t="shared" si="53"/>
        <v>382.88</v>
      </c>
      <c r="GN33" s="2">
        <f t="shared" si="54"/>
        <v>0</v>
      </c>
      <c r="GO33" s="2">
        <f t="shared" si="55"/>
        <v>0</v>
      </c>
      <c r="GP33" s="2">
        <f t="shared" si="56"/>
        <v>382.88</v>
      </c>
      <c r="GQ33" s="2"/>
      <c r="GR33" s="2">
        <v>0</v>
      </c>
      <c r="GS33" s="2">
        <v>3</v>
      </c>
      <c r="GT33" s="2">
        <v>0</v>
      </c>
      <c r="GU33" s="2" t="s">
        <v>3</v>
      </c>
      <c r="GV33" s="2">
        <f t="shared" si="57"/>
        <v>0</v>
      </c>
      <c r="GW33" s="2">
        <v>1</v>
      </c>
      <c r="GX33" s="2">
        <f t="shared" si="58"/>
        <v>0</v>
      </c>
      <c r="GY33" s="2"/>
      <c r="GZ33" s="2"/>
      <c r="HA33" s="2">
        <v>0</v>
      </c>
      <c r="HB33" s="2">
        <v>0</v>
      </c>
      <c r="HC33" s="2">
        <f t="shared" si="59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3</v>
      </c>
      <c r="HO33" s="2" t="s">
        <v>3</v>
      </c>
      <c r="HP33" s="2" t="s">
        <v>3</v>
      </c>
      <c r="HQ33" s="2" t="s">
        <v>3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5">
      <c r="A34">
        <v>17</v>
      </c>
      <c r="B34">
        <v>1</v>
      </c>
      <c r="C34">
        <f>ROW(SmtRes!A2)</f>
        <v>2</v>
      </c>
      <c r="D34">
        <f>ROW(EtalonRes!A6)</f>
        <v>6</v>
      </c>
      <c r="E34" t="s">
        <v>40</v>
      </c>
      <c r="F34" t="s">
        <v>41</v>
      </c>
      <c r="G34" t="s">
        <v>42</v>
      </c>
      <c r="H34" t="s">
        <v>29</v>
      </c>
      <c r="I34">
        <f t="shared" si="21"/>
        <v>8</v>
      </c>
      <c r="J34">
        <v>0</v>
      </c>
      <c r="K34">
        <f t="shared" si="22"/>
        <v>8</v>
      </c>
      <c r="O34">
        <f t="shared" si="23"/>
        <v>10273.73</v>
      </c>
      <c r="P34">
        <f t="shared" si="24"/>
        <v>0</v>
      </c>
      <c r="Q34">
        <f t="shared" si="25"/>
        <v>0</v>
      </c>
      <c r="R34">
        <f t="shared" si="26"/>
        <v>0</v>
      </c>
      <c r="S34">
        <f t="shared" si="27"/>
        <v>10273.73</v>
      </c>
      <c r="T34">
        <f t="shared" si="28"/>
        <v>0</v>
      </c>
      <c r="U34">
        <f t="shared" si="29"/>
        <v>11.52</v>
      </c>
      <c r="V34">
        <f t="shared" si="30"/>
        <v>0</v>
      </c>
      <c r="W34">
        <f t="shared" si="31"/>
        <v>0</v>
      </c>
      <c r="X34">
        <f t="shared" si="32"/>
        <v>7602.56</v>
      </c>
      <c r="Y34">
        <f t="shared" si="33"/>
        <v>3698.54</v>
      </c>
      <c r="AA34">
        <v>80604402</v>
      </c>
      <c r="AB34">
        <f t="shared" si="34"/>
        <v>22.79</v>
      </c>
      <c r="AC34">
        <f t="shared" si="35"/>
        <v>0</v>
      </c>
      <c r="AD34">
        <f t="shared" si="36"/>
        <v>0</v>
      </c>
      <c r="AE34">
        <f t="shared" si="37"/>
        <v>0</v>
      </c>
      <c r="AF34">
        <f t="shared" si="37"/>
        <v>22.79</v>
      </c>
      <c r="AG34">
        <f t="shared" si="38"/>
        <v>0</v>
      </c>
      <c r="AH34">
        <f t="shared" si="39"/>
        <v>1.44</v>
      </c>
      <c r="AI34">
        <f t="shared" si="39"/>
        <v>0</v>
      </c>
      <c r="AJ34">
        <f t="shared" si="40"/>
        <v>0</v>
      </c>
      <c r="AK34">
        <v>22.79</v>
      </c>
      <c r="AL34">
        <v>0</v>
      </c>
      <c r="AM34">
        <v>0</v>
      </c>
      <c r="AN34">
        <v>0</v>
      </c>
      <c r="AO34">
        <v>22.79</v>
      </c>
      <c r="AP34">
        <v>0</v>
      </c>
      <c r="AQ34">
        <v>1.44</v>
      </c>
      <c r="AR34">
        <v>0</v>
      </c>
      <c r="AS34">
        <v>0</v>
      </c>
      <c r="AT34">
        <v>74</v>
      </c>
      <c r="AU34">
        <v>36</v>
      </c>
      <c r="AV34">
        <v>1</v>
      </c>
      <c r="AW34">
        <v>1</v>
      </c>
      <c r="AZ34">
        <v>1</v>
      </c>
      <c r="BA34">
        <v>56.35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4</v>
      </c>
      <c r="BJ34" t="s">
        <v>43</v>
      </c>
      <c r="BM34">
        <v>86</v>
      </c>
      <c r="BN34">
        <v>0</v>
      </c>
      <c r="BO34" t="s">
        <v>3</v>
      </c>
      <c r="BP34">
        <v>0</v>
      </c>
      <c r="BQ34">
        <v>50</v>
      </c>
      <c r="BR34">
        <v>0</v>
      </c>
      <c r="BS34">
        <v>56.35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74</v>
      </c>
      <c r="CA34">
        <v>36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31</v>
      </c>
      <c r="CO34">
        <v>0</v>
      </c>
      <c r="CP34">
        <f t="shared" si="41"/>
        <v>10273.73</v>
      </c>
      <c r="CQ34">
        <f t="shared" si="42"/>
        <v>0</v>
      </c>
      <c r="CR34">
        <f t="shared" si="43"/>
        <v>0</v>
      </c>
      <c r="CS34">
        <f t="shared" si="44"/>
        <v>0</v>
      </c>
      <c r="CT34">
        <f t="shared" si="45"/>
        <v>1284.22</v>
      </c>
      <c r="CU34">
        <f t="shared" si="46"/>
        <v>0</v>
      </c>
      <c r="CV34">
        <f t="shared" si="47"/>
        <v>1.44</v>
      </c>
      <c r="CW34">
        <f t="shared" si="48"/>
        <v>0</v>
      </c>
      <c r="CX34">
        <f t="shared" si="49"/>
        <v>0</v>
      </c>
      <c r="CY34">
        <f t="shared" si="50"/>
        <v>7602.5601999999999</v>
      </c>
      <c r="CZ34">
        <f t="shared" si="51"/>
        <v>3698.5427999999997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29</v>
      </c>
      <c r="DW34" t="s">
        <v>29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80425778</v>
      </c>
      <c r="EF34">
        <v>50</v>
      </c>
      <c r="EG34" t="s">
        <v>25</v>
      </c>
      <c r="EH34">
        <v>0</v>
      </c>
      <c r="EI34" t="s">
        <v>3</v>
      </c>
      <c r="EJ34">
        <v>4</v>
      </c>
      <c r="EK34">
        <v>86</v>
      </c>
      <c r="EL34" t="s">
        <v>32</v>
      </c>
      <c r="EM34" t="s">
        <v>33</v>
      </c>
      <c r="EO34" t="s">
        <v>34</v>
      </c>
      <c r="EQ34">
        <v>0</v>
      </c>
      <c r="ER34">
        <v>22.79</v>
      </c>
      <c r="ES34">
        <v>0</v>
      </c>
      <c r="ET34">
        <v>0</v>
      </c>
      <c r="EU34">
        <v>0</v>
      </c>
      <c r="EV34">
        <v>22.79</v>
      </c>
      <c r="EW34">
        <v>1.44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74</v>
      </c>
      <c r="FY34">
        <v>36</v>
      </c>
      <c r="GA34" t="s">
        <v>3</v>
      </c>
      <c r="GD34">
        <v>1</v>
      </c>
      <c r="GF34">
        <v>-1265072126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52"/>
        <v>0</v>
      </c>
      <c r="GM34">
        <f t="shared" si="53"/>
        <v>21574.83</v>
      </c>
      <c r="GN34">
        <f t="shared" si="54"/>
        <v>0</v>
      </c>
      <c r="GO34">
        <f t="shared" si="55"/>
        <v>0</v>
      </c>
      <c r="GP34">
        <f t="shared" si="56"/>
        <v>21574.83</v>
      </c>
      <c r="GR34">
        <v>0</v>
      </c>
      <c r="GS34">
        <v>3</v>
      </c>
      <c r="GT34">
        <v>0</v>
      </c>
      <c r="GU34" t="s">
        <v>3</v>
      </c>
      <c r="GV34">
        <f t="shared" si="57"/>
        <v>0</v>
      </c>
      <c r="GW34">
        <v>1</v>
      </c>
      <c r="GX34">
        <f t="shared" si="58"/>
        <v>0</v>
      </c>
      <c r="HA34">
        <v>0</v>
      </c>
      <c r="HB34">
        <v>0</v>
      </c>
      <c r="HC34">
        <f t="shared" si="59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55" x14ac:dyDescent="0.25">
      <c r="A35" s="2">
        <v>17</v>
      </c>
      <c r="B35" s="2">
        <v>1</v>
      </c>
      <c r="C35" s="2"/>
      <c r="D35" s="2">
        <f>ROW(EtalonRes!A7)</f>
        <v>7</v>
      </c>
      <c r="E35" s="2" t="s">
        <v>3</v>
      </c>
      <c r="F35" s="2" t="s">
        <v>44</v>
      </c>
      <c r="G35" s="2" t="s">
        <v>45</v>
      </c>
      <c r="H35" s="2" t="s">
        <v>46</v>
      </c>
      <c r="I35" s="2">
        <f>ROUND(ROUND(4,4),9)</f>
        <v>4</v>
      </c>
      <c r="J35" s="2">
        <v>0</v>
      </c>
      <c r="K35" s="2">
        <f>ROUND(ROUND(4,4),9)</f>
        <v>4</v>
      </c>
      <c r="L35" s="2"/>
      <c r="M35" s="2"/>
      <c r="N35" s="2"/>
      <c r="O35" s="2">
        <f t="shared" si="23"/>
        <v>2651.17</v>
      </c>
      <c r="P35" s="2">
        <f>ROUND(CQ35*I35,2)</f>
        <v>0</v>
      </c>
      <c r="Q35" s="2">
        <f>ROUND(CR35*I35,2)</f>
        <v>0</v>
      </c>
      <c r="R35" s="2">
        <f>ROUND(CS35*I35,2)</f>
        <v>0</v>
      </c>
      <c r="S35" s="2">
        <f>ROUND(CT35*I35,2)</f>
        <v>2651.17</v>
      </c>
      <c r="T35" s="2">
        <f t="shared" si="28"/>
        <v>0</v>
      </c>
      <c r="U35" s="2">
        <f t="shared" si="29"/>
        <v>166.4</v>
      </c>
      <c r="V35" s="2">
        <f t="shared" si="30"/>
        <v>0</v>
      </c>
      <c r="W35" s="2">
        <f t="shared" si="31"/>
        <v>0</v>
      </c>
      <c r="X35" s="2">
        <f t="shared" si="32"/>
        <v>0</v>
      </c>
      <c r="Y35" s="2">
        <f t="shared" si="33"/>
        <v>0</v>
      </c>
      <c r="Z35" s="2"/>
      <c r="AA35" s="2">
        <v>-1</v>
      </c>
      <c r="AB35" s="2">
        <f t="shared" si="34"/>
        <v>662.79200000000003</v>
      </c>
      <c r="AC35" s="2">
        <f t="shared" si="35"/>
        <v>0</v>
      </c>
      <c r="AD35" s="2">
        <f t="shared" ref="AD35:AE38" si="60">ROUND((ET35),6)</f>
        <v>0</v>
      </c>
      <c r="AE35" s="2">
        <f t="shared" si="60"/>
        <v>0</v>
      </c>
      <c r="AF35" s="2">
        <f>ROUND(((EV35*0.8)),6)</f>
        <v>662.79200000000003</v>
      </c>
      <c r="AG35" s="2">
        <f t="shared" si="38"/>
        <v>0</v>
      </c>
      <c r="AH35" s="2">
        <f>((EW35*0.8))</f>
        <v>41.6</v>
      </c>
      <c r="AI35" s="2">
        <f t="shared" ref="AI35:AI44" si="61">(EX35)</f>
        <v>0</v>
      </c>
      <c r="AJ35" s="2">
        <f t="shared" si="40"/>
        <v>0</v>
      </c>
      <c r="AK35" s="2">
        <v>828.49</v>
      </c>
      <c r="AL35" s="2">
        <v>0</v>
      </c>
      <c r="AM35" s="2">
        <v>0</v>
      </c>
      <c r="AN35" s="2">
        <v>0</v>
      </c>
      <c r="AO35" s="2">
        <v>828.49</v>
      </c>
      <c r="AP35" s="2">
        <v>0</v>
      </c>
      <c r="AQ35" s="2">
        <v>52</v>
      </c>
      <c r="AR35" s="2">
        <v>0</v>
      </c>
      <c r="AS35" s="2">
        <v>0</v>
      </c>
      <c r="AT35" s="2">
        <v>0</v>
      </c>
      <c r="AU35" s="2">
        <v>0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0</v>
      </c>
      <c r="BI35" s="2">
        <v>0</v>
      </c>
      <c r="BJ35" s="2" t="s">
        <v>47</v>
      </c>
      <c r="BK35" s="2"/>
      <c r="BL35" s="2"/>
      <c r="BM35" s="2">
        <v>388</v>
      </c>
      <c r="BN35" s="2">
        <v>0</v>
      </c>
      <c r="BO35" s="2" t="s">
        <v>44</v>
      </c>
      <c r="BP35" s="2">
        <v>1</v>
      </c>
      <c r="BQ35" s="2">
        <v>0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0</v>
      </c>
      <c r="CA35" s="2">
        <v>0</v>
      </c>
      <c r="CB35" s="2" t="s">
        <v>3</v>
      </c>
      <c r="CC35" s="2"/>
      <c r="CD35" s="2"/>
      <c r="CE35" s="2">
        <v>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143</v>
      </c>
      <c r="CO35" s="2">
        <v>0</v>
      </c>
      <c r="CP35" s="2">
        <f t="shared" si="41"/>
        <v>2651.17</v>
      </c>
      <c r="CQ35" s="2">
        <f>AC35*BC35</f>
        <v>0</v>
      </c>
      <c r="CR35" s="2">
        <f>AD35*BB35</f>
        <v>0</v>
      </c>
      <c r="CS35" s="2">
        <f>AE35*BS35</f>
        <v>0</v>
      </c>
      <c r="CT35" s="2">
        <f>AF35*BA35</f>
        <v>662.79200000000003</v>
      </c>
      <c r="CU35" s="2">
        <f t="shared" si="46"/>
        <v>0</v>
      </c>
      <c r="CV35" s="2">
        <f>AH35</f>
        <v>41.6</v>
      </c>
      <c r="CW35" s="2">
        <f t="shared" si="48"/>
        <v>0</v>
      </c>
      <c r="CX35" s="2">
        <f t="shared" si="49"/>
        <v>0</v>
      </c>
      <c r="CY35" s="2">
        <f>0</f>
        <v>0</v>
      </c>
      <c r="CZ35" s="2">
        <f>0</f>
        <v>0</v>
      </c>
      <c r="DA35" s="2"/>
      <c r="DB35" s="2"/>
      <c r="DC35" s="2" t="s">
        <v>3</v>
      </c>
      <c r="DD35" s="2" t="s">
        <v>3</v>
      </c>
      <c r="DE35" s="2" t="s">
        <v>3</v>
      </c>
      <c r="DF35" s="2" t="s">
        <v>3</v>
      </c>
      <c r="DG35" s="2" t="s">
        <v>48</v>
      </c>
      <c r="DH35" s="2" t="s">
        <v>3</v>
      </c>
      <c r="DI35" s="2" t="s">
        <v>48</v>
      </c>
      <c r="DJ35" s="2" t="s">
        <v>3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1013</v>
      </c>
      <c r="DV35" s="2" t="s">
        <v>46</v>
      </c>
      <c r="DW35" s="2" t="s">
        <v>46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0</v>
      </c>
      <c r="EF35" s="2">
        <v>0</v>
      </c>
      <c r="EG35" s="2" t="s">
        <v>3</v>
      </c>
      <c r="EH35" s="2">
        <v>0</v>
      </c>
      <c r="EI35" s="2" t="s">
        <v>3</v>
      </c>
      <c r="EJ35" s="2">
        <v>0</v>
      </c>
      <c r="EK35" s="2">
        <v>388</v>
      </c>
      <c r="EL35" s="2" t="s">
        <v>3</v>
      </c>
      <c r="EM35" s="2" t="s">
        <v>3</v>
      </c>
      <c r="EN35" s="2"/>
      <c r="EO35" s="2" t="s">
        <v>49</v>
      </c>
      <c r="EP35" s="2"/>
      <c r="EQ35" s="2">
        <v>132096</v>
      </c>
      <c r="ER35" s="2">
        <v>828.49</v>
      </c>
      <c r="ES35" s="2">
        <v>0</v>
      </c>
      <c r="ET35" s="2">
        <v>0</v>
      </c>
      <c r="EU35" s="2">
        <v>0</v>
      </c>
      <c r="EV35" s="2">
        <v>828.49</v>
      </c>
      <c r="EW35" s="2">
        <v>52</v>
      </c>
      <c r="EX35" s="2">
        <v>0</v>
      </c>
      <c r="EY35" s="2">
        <v>0</v>
      </c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0</v>
      </c>
      <c r="FY35" s="2">
        <v>0</v>
      </c>
      <c r="FZ35" s="2"/>
      <c r="GA35" s="2" t="s">
        <v>3</v>
      </c>
      <c r="GB35" s="2"/>
      <c r="GC35" s="2"/>
      <c r="GD35" s="2">
        <v>1</v>
      </c>
      <c r="GE35" s="2"/>
      <c r="GF35" s="2">
        <v>18125579</v>
      </c>
      <c r="GG35" s="2">
        <v>2</v>
      </c>
      <c r="GH35" s="2">
        <v>1</v>
      </c>
      <c r="GI35" s="2">
        <v>2</v>
      </c>
      <c r="GJ35" s="2">
        <v>0</v>
      </c>
      <c r="GK35" s="2">
        <v>0</v>
      </c>
      <c r="GL35" s="2">
        <f t="shared" si="52"/>
        <v>0</v>
      </c>
      <c r="GM35" s="2">
        <f t="shared" si="53"/>
        <v>2651.17</v>
      </c>
      <c r="GN35" s="2">
        <f t="shared" si="54"/>
        <v>2651.17</v>
      </c>
      <c r="GO35" s="2">
        <f t="shared" si="55"/>
        <v>0</v>
      </c>
      <c r="GP35" s="2">
        <f t="shared" si="56"/>
        <v>0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 t="shared" si="57"/>
        <v>0</v>
      </c>
      <c r="GW35" s="2">
        <v>1</v>
      </c>
      <c r="GX35" s="2">
        <f t="shared" si="58"/>
        <v>0</v>
      </c>
      <c r="GY35" s="2"/>
      <c r="GZ35" s="2"/>
      <c r="HA35" s="2">
        <v>0</v>
      </c>
      <c r="HB35" s="2">
        <v>0</v>
      </c>
      <c r="HC35" s="2">
        <f t="shared" si="59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3</v>
      </c>
      <c r="HO35" s="2" t="s">
        <v>3</v>
      </c>
      <c r="HP35" s="2" t="s">
        <v>3</v>
      </c>
      <c r="HQ35" s="2" t="s">
        <v>3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5">
      <c r="A36">
        <v>17</v>
      </c>
      <c r="B36">
        <v>1</v>
      </c>
      <c r="D36">
        <f>ROW(EtalonRes!A8)</f>
        <v>8</v>
      </c>
      <c r="E36" t="s">
        <v>3</v>
      </c>
      <c r="F36" t="s">
        <v>44</v>
      </c>
      <c r="G36" t="s">
        <v>45</v>
      </c>
      <c r="H36" t="s">
        <v>46</v>
      </c>
      <c r="I36">
        <f>ROUND(ROUND(4,4),9)</f>
        <v>4</v>
      </c>
      <c r="J36">
        <v>0</v>
      </c>
      <c r="K36">
        <f>ROUND(ROUND(4,4),9)</f>
        <v>4</v>
      </c>
      <c r="O36">
        <f t="shared" si="23"/>
        <v>149393.32</v>
      </c>
      <c r="P36">
        <f>ROUND(CQ36*I36,2)</f>
        <v>0</v>
      </c>
      <c r="Q36">
        <f>ROUND(CR36*I36,2)</f>
        <v>0</v>
      </c>
      <c r="R36">
        <f>ROUND(CS36*I36,2)</f>
        <v>0</v>
      </c>
      <c r="S36">
        <f>ROUND(CT36*I36,2)</f>
        <v>149393.32</v>
      </c>
      <c r="T36">
        <f t="shared" si="28"/>
        <v>0</v>
      </c>
      <c r="U36">
        <f t="shared" si="29"/>
        <v>166.4</v>
      </c>
      <c r="V36">
        <f t="shared" si="30"/>
        <v>0</v>
      </c>
      <c r="W36">
        <f t="shared" si="31"/>
        <v>0</v>
      </c>
      <c r="X36">
        <f t="shared" si="32"/>
        <v>0</v>
      </c>
      <c r="Y36">
        <f t="shared" si="33"/>
        <v>0</v>
      </c>
      <c r="AA36">
        <v>-1</v>
      </c>
      <c r="AB36">
        <f t="shared" si="34"/>
        <v>662.79200000000003</v>
      </c>
      <c r="AC36">
        <f t="shared" si="35"/>
        <v>0</v>
      </c>
      <c r="AD36">
        <f t="shared" si="60"/>
        <v>0</v>
      </c>
      <c r="AE36">
        <f t="shared" si="60"/>
        <v>0</v>
      </c>
      <c r="AF36">
        <f>ROUND(((EV36*0.8)),6)</f>
        <v>662.79200000000003</v>
      </c>
      <c r="AG36">
        <f t="shared" si="38"/>
        <v>0</v>
      </c>
      <c r="AH36">
        <f>((EW36*0.8))</f>
        <v>41.6</v>
      </c>
      <c r="AI36">
        <f t="shared" si="61"/>
        <v>0</v>
      </c>
      <c r="AJ36">
        <f t="shared" si="40"/>
        <v>0</v>
      </c>
      <c r="AK36">
        <v>828.49</v>
      </c>
      <c r="AL36">
        <v>0</v>
      </c>
      <c r="AM36">
        <v>0</v>
      </c>
      <c r="AN36">
        <v>0</v>
      </c>
      <c r="AO36">
        <v>828.49</v>
      </c>
      <c r="AP36">
        <v>0</v>
      </c>
      <c r="AQ36">
        <v>52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56.35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0</v>
      </c>
      <c r="BJ36" t="s">
        <v>47</v>
      </c>
      <c r="BM36">
        <v>388</v>
      </c>
      <c r="BN36">
        <v>0</v>
      </c>
      <c r="BO36" t="s">
        <v>44</v>
      </c>
      <c r="BP36">
        <v>1</v>
      </c>
      <c r="BQ36">
        <v>0</v>
      </c>
      <c r="BR36">
        <v>0</v>
      </c>
      <c r="BS36">
        <v>56.35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143</v>
      </c>
      <c r="CO36">
        <v>0</v>
      </c>
      <c r="CP36">
        <f t="shared" si="41"/>
        <v>149393.32</v>
      </c>
      <c r="CQ36">
        <f>AC36*BC36</f>
        <v>0</v>
      </c>
      <c r="CR36">
        <f>AD36*BB36</f>
        <v>0</v>
      </c>
      <c r="CS36">
        <f>AE36*BS36</f>
        <v>0</v>
      </c>
      <c r="CT36">
        <f>AF36*BA36</f>
        <v>37348.3292</v>
      </c>
      <c r="CU36">
        <f t="shared" si="46"/>
        <v>0</v>
      </c>
      <c r="CV36">
        <f>AH36</f>
        <v>41.6</v>
      </c>
      <c r="CW36">
        <f t="shared" si="48"/>
        <v>0</v>
      </c>
      <c r="CX36">
        <f t="shared" si="49"/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48</v>
      </c>
      <c r="DH36" t="s">
        <v>3</v>
      </c>
      <c r="DI36" t="s">
        <v>48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46</v>
      </c>
      <c r="DW36" t="s">
        <v>46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0</v>
      </c>
      <c r="EF36">
        <v>0</v>
      </c>
      <c r="EG36" t="s">
        <v>3</v>
      </c>
      <c r="EH36">
        <v>0</v>
      </c>
      <c r="EI36" t="s">
        <v>3</v>
      </c>
      <c r="EJ36">
        <v>0</v>
      </c>
      <c r="EK36">
        <v>388</v>
      </c>
      <c r="EL36" t="s">
        <v>3</v>
      </c>
      <c r="EM36" t="s">
        <v>3</v>
      </c>
      <c r="EO36" t="s">
        <v>49</v>
      </c>
      <c r="EQ36">
        <v>132096</v>
      </c>
      <c r="ER36">
        <v>828.49</v>
      </c>
      <c r="ES36">
        <v>0</v>
      </c>
      <c r="ET36">
        <v>0</v>
      </c>
      <c r="EU36">
        <v>0</v>
      </c>
      <c r="EV36">
        <v>828.49</v>
      </c>
      <c r="EW36">
        <v>52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18125579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52"/>
        <v>0</v>
      </c>
      <c r="GM36">
        <f t="shared" si="53"/>
        <v>149393.32</v>
      </c>
      <c r="GN36">
        <f t="shared" si="54"/>
        <v>149393.32</v>
      </c>
      <c r="GO36">
        <f t="shared" si="55"/>
        <v>0</v>
      </c>
      <c r="GP36">
        <f t="shared" si="56"/>
        <v>0</v>
      </c>
      <c r="GR36">
        <v>0</v>
      </c>
      <c r="GS36">
        <v>3</v>
      </c>
      <c r="GT36">
        <v>0</v>
      </c>
      <c r="GU36" t="s">
        <v>3</v>
      </c>
      <c r="GV36">
        <f t="shared" si="57"/>
        <v>0</v>
      </c>
      <c r="GW36">
        <v>1</v>
      </c>
      <c r="GX36">
        <f t="shared" si="58"/>
        <v>0</v>
      </c>
      <c r="HA36">
        <v>0</v>
      </c>
      <c r="HB36">
        <v>0</v>
      </c>
      <c r="HC36">
        <f t="shared" si="59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55" x14ac:dyDescent="0.25">
      <c r="A37" s="2">
        <v>17</v>
      </c>
      <c r="B37" s="2">
        <v>1</v>
      </c>
      <c r="C37" s="2"/>
      <c r="D37" s="2">
        <f>ROW(EtalonRes!A9)</f>
        <v>9</v>
      </c>
      <c r="E37" s="2" t="s">
        <v>3</v>
      </c>
      <c r="F37" s="2" t="s">
        <v>50</v>
      </c>
      <c r="G37" s="2" t="s">
        <v>51</v>
      </c>
      <c r="H37" s="2" t="s">
        <v>52</v>
      </c>
      <c r="I37" s="2">
        <f>ROUND(ROUND(12,4),9)</f>
        <v>12</v>
      </c>
      <c r="J37" s="2">
        <v>0</v>
      </c>
      <c r="K37" s="2">
        <f>ROUND(ROUND(12,4),9)</f>
        <v>12</v>
      </c>
      <c r="L37" s="2"/>
      <c r="M37" s="2"/>
      <c r="N37" s="2"/>
      <c r="O37" s="2">
        <f t="shared" si="23"/>
        <v>996.58</v>
      </c>
      <c r="P37" s="2">
        <f>ROUND(CQ37*I37,2)</f>
        <v>0</v>
      </c>
      <c r="Q37" s="2">
        <f>ROUND(CR37*I37,2)</f>
        <v>0</v>
      </c>
      <c r="R37" s="2">
        <f>ROUND(CS37*I37,2)</f>
        <v>0</v>
      </c>
      <c r="S37" s="2">
        <f>ROUND(CT37*I37,2)</f>
        <v>996.58</v>
      </c>
      <c r="T37" s="2">
        <f t="shared" si="28"/>
        <v>0</v>
      </c>
      <c r="U37" s="2">
        <f t="shared" si="29"/>
        <v>70.75200000000001</v>
      </c>
      <c r="V37" s="2">
        <f t="shared" si="30"/>
        <v>0</v>
      </c>
      <c r="W37" s="2">
        <f t="shared" si="31"/>
        <v>0</v>
      </c>
      <c r="X37" s="2">
        <f t="shared" si="32"/>
        <v>0</v>
      </c>
      <c r="Y37" s="2">
        <f t="shared" si="33"/>
        <v>0</v>
      </c>
      <c r="Z37" s="2"/>
      <c r="AA37" s="2">
        <v>-1</v>
      </c>
      <c r="AB37" s="2">
        <f t="shared" si="34"/>
        <v>83.048000000000002</v>
      </c>
      <c r="AC37" s="2">
        <f t="shared" si="35"/>
        <v>0</v>
      </c>
      <c r="AD37" s="2">
        <f t="shared" si="60"/>
        <v>0</v>
      </c>
      <c r="AE37" s="2">
        <f t="shared" si="60"/>
        <v>0</v>
      </c>
      <c r="AF37" s="2">
        <f>ROUND(((EV37*0.8)),6)</f>
        <v>83.048000000000002</v>
      </c>
      <c r="AG37" s="2">
        <f t="shared" si="38"/>
        <v>0</v>
      </c>
      <c r="AH37" s="2">
        <f>((EW37*0.8))</f>
        <v>5.8960000000000008</v>
      </c>
      <c r="AI37" s="2">
        <f t="shared" si="61"/>
        <v>0</v>
      </c>
      <c r="AJ37" s="2">
        <f t="shared" si="40"/>
        <v>0</v>
      </c>
      <c r="AK37" s="2">
        <v>103.81</v>
      </c>
      <c r="AL37" s="2">
        <v>0</v>
      </c>
      <c r="AM37" s="2">
        <v>0</v>
      </c>
      <c r="AN37" s="2">
        <v>0</v>
      </c>
      <c r="AO37" s="2">
        <v>103.81</v>
      </c>
      <c r="AP37" s="2">
        <v>0</v>
      </c>
      <c r="AQ37" s="2">
        <v>7.37</v>
      </c>
      <c r="AR37" s="2">
        <v>0</v>
      </c>
      <c r="AS37" s="2">
        <v>0</v>
      </c>
      <c r="AT37" s="2">
        <v>0</v>
      </c>
      <c r="AU37" s="2">
        <v>0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0</v>
      </c>
      <c r="BI37" s="2">
        <v>0</v>
      </c>
      <c r="BJ37" s="2" t="s">
        <v>53</v>
      </c>
      <c r="BK37" s="2"/>
      <c r="BL37" s="2"/>
      <c r="BM37" s="2">
        <v>388</v>
      </c>
      <c r="BN37" s="2">
        <v>0</v>
      </c>
      <c r="BO37" s="2" t="s">
        <v>50</v>
      </c>
      <c r="BP37" s="2">
        <v>1</v>
      </c>
      <c r="BQ37" s="2">
        <v>0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0</v>
      </c>
      <c r="CA37" s="2">
        <v>0</v>
      </c>
      <c r="CB37" s="2" t="s">
        <v>3</v>
      </c>
      <c r="CC37" s="2"/>
      <c r="CD37" s="2"/>
      <c r="CE37" s="2">
        <v>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143</v>
      </c>
      <c r="CO37" s="2">
        <v>0</v>
      </c>
      <c r="CP37" s="2">
        <f t="shared" si="41"/>
        <v>996.58</v>
      </c>
      <c r="CQ37" s="2">
        <f>AC37*BC37</f>
        <v>0</v>
      </c>
      <c r="CR37" s="2">
        <f>AD37*BB37</f>
        <v>0</v>
      </c>
      <c r="CS37" s="2">
        <f>AE37*BS37</f>
        <v>0</v>
      </c>
      <c r="CT37" s="2">
        <f>AF37*BA37</f>
        <v>83.048000000000002</v>
      </c>
      <c r="CU37" s="2">
        <f t="shared" si="46"/>
        <v>0</v>
      </c>
      <c r="CV37" s="2">
        <f>AH37</f>
        <v>5.8960000000000008</v>
      </c>
      <c r="CW37" s="2">
        <f t="shared" si="48"/>
        <v>0</v>
      </c>
      <c r="CX37" s="2">
        <f t="shared" si="49"/>
        <v>0</v>
      </c>
      <c r="CY37" s="2">
        <f>0</f>
        <v>0</v>
      </c>
      <c r="CZ37" s="2">
        <f>0</f>
        <v>0</v>
      </c>
      <c r="DA37" s="2"/>
      <c r="DB37" s="2"/>
      <c r="DC37" s="2" t="s">
        <v>3</v>
      </c>
      <c r="DD37" s="2" t="s">
        <v>3</v>
      </c>
      <c r="DE37" s="2" t="s">
        <v>3</v>
      </c>
      <c r="DF37" s="2" t="s">
        <v>3</v>
      </c>
      <c r="DG37" s="2" t="s">
        <v>48</v>
      </c>
      <c r="DH37" s="2" t="s">
        <v>3</v>
      </c>
      <c r="DI37" s="2" t="s">
        <v>48</v>
      </c>
      <c r="DJ37" s="2" t="s">
        <v>3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1013</v>
      </c>
      <c r="DV37" s="2" t="s">
        <v>52</v>
      </c>
      <c r="DW37" s="2" t="s">
        <v>52</v>
      </c>
      <c r="DX37" s="2">
        <v>1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0</v>
      </c>
      <c r="EF37" s="2">
        <v>0</v>
      </c>
      <c r="EG37" s="2" t="s">
        <v>3</v>
      </c>
      <c r="EH37" s="2">
        <v>0</v>
      </c>
      <c r="EI37" s="2" t="s">
        <v>3</v>
      </c>
      <c r="EJ37" s="2">
        <v>0</v>
      </c>
      <c r="EK37" s="2">
        <v>388</v>
      </c>
      <c r="EL37" s="2" t="s">
        <v>3</v>
      </c>
      <c r="EM37" s="2" t="s">
        <v>3</v>
      </c>
      <c r="EN37" s="2"/>
      <c r="EO37" s="2" t="s">
        <v>49</v>
      </c>
      <c r="EP37" s="2"/>
      <c r="EQ37" s="2">
        <v>132096</v>
      </c>
      <c r="ER37" s="2">
        <v>103.81</v>
      </c>
      <c r="ES37" s="2">
        <v>0</v>
      </c>
      <c r="ET37" s="2">
        <v>0</v>
      </c>
      <c r="EU37" s="2">
        <v>0</v>
      </c>
      <c r="EV37" s="2">
        <v>103.81</v>
      </c>
      <c r="EW37" s="2">
        <v>7.37</v>
      </c>
      <c r="EX37" s="2">
        <v>0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0</v>
      </c>
      <c r="FY37" s="2">
        <v>0</v>
      </c>
      <c r="FZ37" s="2"/>
      <c r="GA37" s="2" t="s">
        <v>3</v>
      </c>
      <c r="GB37" s="2"/>
      <c r="GC37" s="2"/>
      <c r="GD37" s="2">
        <v>1</v>
      </c>
      <c r="GE37" s="2"/>
      <c r="GF37" s="2">
        <v>661923692</v>
      </c>
      <c r="GG37" s="2">
        <v>2</v>
      </c>
      <c r="GH37" s="2">
        <v>1</v>
      </c>
      <c r="GI37" s="2">
        <v>2</v>
      </c>
      <c r="GJ37" s="2">
        <v>0</v>
      </c>
      <c r="GK37" s="2">
        <v>0</v>
      </c>
      <c r="GL37" s="2">
        <f t="shared" si="52"/>
        <v>0</v>
      </c>
      <c r="GM37" s="2">
        <f t="shared" si="53"/>
        <v>996.58</v>
      </c>
      <c r="GN37" s="2">
        <f t="shared" si="54"/>
        <v>996.58</v>
      </c>
      <c r="GO37" s="2">
        <f t="shared" si="55"/>
        <v>0</v>
      </c>
      <c r="GP37" s="2">
        <f t="shared" si="56"/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 t="shared" si="57"/>
        <v>0</v>
      </c>
      <c r="GW37" s="2">
        <v>1</v>
      </c>
      <c r="GX37" s="2">
        <f t="shared" si="58"/>
        <v>0</v>
      </c>
      <c r="GY37" s="2"/>
      <c r="GZ37" s="2"/>
      <c r="HA37" s="2">
        <v>0</v>
      </c>
      <c r="HB37" s="2">
        <v>0</v>
      </c>
      <c r="HC37" s="2">
        <f t="shared" si="59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3</v>
      </c>
      <c r="HO37" s="2" t="s">
        <v>3</v>
      </c>
      <c r="HP37" s="2" t="s">
        <v>3</v>
      </c>
      <c r="HQ37" s="2" t="s">
        <v>3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5">
      <c r="A38">
        <v>17</v>
      </c>
      <c r="B38">
        <v>1</v>
      </c>
      <c r="D38">
        <f>ROW(EtalonRes!A10)</f>
        <v>10</v>
      </c>
      <c r="E38" t="s">
        <v>3</v>
      </c>
      <c r="F38" t="s">
        <v>50</v>
      </c>
      <c r="G38" t="s">
        <v>51</v>
      </c>
      <c r="H38" t="s">
        <v>52</v>
      </c>
      <c r="I38">
        <f>ROUND(ROUND(12,4),9)</f>
        <v>12</v>
      </c>
      <c r="J38">
        <v>0</v>
      </c>
      <c r="K38">
        <f>ROUND(ROUND(12,4),9)</f>
        <v>12</v>
      </c>
      <c r="O38">
        <f t="shared" si="23"/>
        <v>56157.06</v>
      </c>
      <c r="P38">
        <f>ROUND(CQ38*I38,2)</f>
        <v>0</v>
      </c>
      <c r="Q38">
        <f>ROUND(CR38*I38,2)</f>
        <v>0</v>
      </c>
      <c r="R38">
        <f>ROUND(CS38*I38,2)</f>
        <v>0</v>
      </c>
      <c r="S38">
        <f>ROUND(CT38*I38,2)</f>
        <v>56157.06</v>
      </c>
      <c r="T38">
        <f t="shared" si="28"/>
        <v>0</v>
      </c>
      <c r="U38">
        <f t="shared" si="29"/>
        <v>70.75200000000001</v>
      </c>
      <c r="V38">
        <f t="shared" si="30"/>
        <v>0</v>
      </c>
      <c r="W38">
        <f t="shared" si="31"/>
        <v>0</v>
      </c>
      <c r="X38">
        <f t="shared" si="32"/>
        <v>0</v>
      </c>
      <c r="Y38">
        <f t="shared" si="33"/>
        <v>0</v>
      </c>
      <c r="AA38">
        <v>-1</v>
      </c>
      <c r="AB38">
        <f t="shared" si="34"/>
        <v>83.048000000000002</v>
      </c>
      <c r="AC38">
        <f t="shared" si="35"/>
        <v>0</v>
      </c>
      <c r="AD38">
        <f t="shared" si="60"/>
        <v>0</v>
      </c>
      <c r="AE38">
        <f t="shared" si="60"/>
        <v>0</v>
      </c>
      <c r="AF38">
        <f>ROUND(((EV38*0.8)),6)</f>
        <v>83.048000000000002</v>
      </c>
      <c r="AG38">
        <f t="shared" si="38"/>
        <v>0</v>
      </c>
      <c r="AH38">
        <f>((EW38*0.8))</f>
        <v>5.8960000000000008</v>
      </c>
      <c r="AI38">
        <f t="shared" si="61"/>
        <v>0</v>
      </c>
      <c r="AJ38">
        <f t="shared" si="40"/>
        <v>0</v>
      </c>
      <c r="AK38">
        <v>103.81</v>
      </c>
      <c r="AL38">
        <v>0</v>
      </c>
      <c r="AM38">
        <v>0</v>
      </c>
      <c r="AN38">
        <v>0</v>
      </c>
      <c r="AO38">
        <v>103.81</v>
      </c>
      <c r="AP38">
        <v>0</v>
      </c>
      <c r="AQ38">
        <v>7.37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56.35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0</v>
      </c>
      <c r="BJ38" t="s">
        <v>53</v>
      </c>
      <c r="BM38">
        <v>388</v>
      </c>
      <c r="BN38">
        <v>0</v>
      </c>
      <c r="BO38" t="s">
        <v>50</v>
      </c>
      <c r="BP38">
        <v>1</v>
      </c>
      <c r="BQ38">
        <v>0</v>
      </c>
      <c r="BR38">
        <v>0</v>
      </c>
      <c r="BS38">
        <v>56.35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143</v>
      </c>
      <c r="CO38">
        <v>0</v>
      </c>
      <c r="CP38">
        <f t="shared" si="41"/>
        <v>56157.06</v>
      </c>
      <c r="CQ38">
        <f>AC38*BC38</f>
        <v>0</v>
      </c>
      <c r="CR38">
        <f>AD38*BB38</f>
        <v>0</v>
      </c>
      <c r="CS38">
        <f>AE38*BS38</f>
        <v>0</v>
      </c>
      <c r="CT38">
        <f>AF38*BA38</f>
        <v>4679.7548000000006</v>
      </c>
      <c r="CU38">
        <f t="shared" si="46"/>
        <v>0</v>
      </c>
      <c r="CV38">
        <f>AH38</f>
        <v>5.8960000000000008</v>
      </c>
      <c r="CW38">
        <f t="shared" si="48"/>
        <v>0</v>
      </c>
      <c r="CX38">
        <f t="shared" si="49"/>
        <v>0</v>
      </c>
      <c r="CY38">
        <f>0</f>
        <v>0</v>
      </c>
      <c r="CZ38">
        <f>0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48</v>
      </c>
      <c r="DH38" t="s">
        <v>3</v>
      </c>
      <c r="DI38" t="s">
        <v>48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52</v>
      </c>
      <c r="DW38" t="s">
        <v>52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0</v>
      </c>
      <c r="EF38">
        <v>0</v>
      </c>
      <c r="EG38" t="s">
        <v>3</v>
      </c>
      <c r="EH38">
        <v>0</v>
      </c>
      <c r="EI38" t="s">
        <v>3</v>
      </c>
      <c r="EJ38">
        <v>0</v>
      </c>
      <c r="EK38">
        <v>388</v>
      </c>
      <c r="EL38" t="s">
        <v>3</v>
      </c>
      <c r="EM38" t="s">
        <v>3</v>
      </c>
      <c r="EO38" t="s">
        <v>49</v>
      </c>
      <c r="EQ38">
        <v>132096</v>
      </c>
      <c r="ER38">
        <v>103.81</v>
      </c>
      <c r="ES38">
        <v>0</v>
      </c>
      <c r="ET38">
        <v>0</v>
      </c>
      <c r="EU38">
        <v>0</v>
      </c>
      <c r="EV38">
        <v>103.81</v>
      </c>
      <c r="EW38">
        <v>7.37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661923692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52"/>
        <v>0</v>
      </c>
      <c r="GM38">
        <f t="shared" si="53"/>
        <v>56157.06</v>
      </c>
      <c r="GN38">
        <f t="shared" si="54"/>
        <v>56157.06</v>
      </c>
      <c r="GO38">
        <f t="shared" si="55"/>
        <v>0</v>
      </c>
      <c r="GP38">
        <f t="shared" si="56"/>
        <v>0</v>
      </c>
      <c r="GR38">
        <v>0</v>
      </c>
      <c r="GS38">
        <v>3</v>
      </c>
      <c r="GT38">
        <v>0</v>
      </c>
      <c r="GU38" t="s">
        <v>3</v>
      </c>
      <c r="GV38">
        <f t="shared" si="57"/>
        <v>0</v>
      </c>
      <c r="GW38">
        <v>1</v>
      </c>
      <c r="GX38">
        <f t="shared" si="58"/>
        <v>0</v>
      </c>
      <c r="HA38">
        <v>0</v>
      </c>
      <c r="HB38">
        <v>0</v>
      </c>
      <c r="HC38">
        <f t="shared" si="59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55" x14ac:dyDescent="0.25">
      <c r="A39" s="2">
        <v>17</v>
      </c>
      <c r="B39" s="2">
        <v>1</v>
      </c>
      <c r="C39" s="2"/>
      <c r="D39" s="2"/>
      <c r="E39" s="2" t="s">
        <v>3</v>
      </c>
      <c r="F39" s="2" t="s">
        <v>54</v>
      </c>
      <c r="G39" s="2" t="s">
        <v>55</v>
      </c>
      <c r="H39" s="2" t="s">
        <v>56</v>
      </c>
      <c r="I39" s="2">
        <v>2</v>
      </c>
      <c r="J39" s="2">
        <v>0</v>
      </c>
      <c r="K39" s="2">
        <v>2</v>
      </c>
      <c r="L39" s="2"/>
      <c r="M39" s="2"/>
      <c r="N39" s="2"/>
      <c r="O39" s="2">
        <f t="shared" si="23"/>
        <v>786.38</v>
      </c>
      <c r="P39" s="2">
        <f t="shared" ref="P39:P44" si="62">ROUND((ROUND((AC39*AW39*I39),2)*BC39),2)</f>
        <v>0</v>
      </c>
      <c r="Q39" s="2">
        <f t="shared" ref="Q39:Q44" si="63">(ROUND((ROUND(((ET39)*AV39*I39),2)*BB39),2)+ROUND((ROUND(((AE39-(EU39))*AV39*I39),2)*BS39),2))</f>
        <v>0</v>
      </c>
      <c r="R39" s="2">
        <f t="shared" ref="R39:R44" si="64">ROUND((ROUND((AE39*AV39*I39),2)*BS39),2)</f>
        <v>0</v>
      </c>
      <c r="S39" s="2">
        <f t="shared" ref="S39:S44" si="65">ROUND((ROUND((AF39*AV39*I39),2)*BA39),2)</f>
        <v>786.38</v>
      </c>
      <c r="T39" s="2">
        <f t="shared" si="28"/>
        <v>0</v>
      </c>
      <c r="U39" s="2">
        <f t="shared" si="29"/>
        <v>0</v>
      </c>
      <c r="V39" s="2">
        <f t="shared" si="30"/>
        <v>0</v>
      </c>
      <c r="W39" s="2">
        <f t="shared" si="31"/>
        <v>0</v>
      </c>
      <c r="X39" s="2">
        <f t="shared" si="32"/>
        <v>0</v>
      </c>
      <c r="Y39" s="2">
        <f t="shared" si="33"/>
        <v>0</v>
      </c>
      <c r="Z39" s="2"/>
      <c r="AA39" s="2">
        <v>-1</v>
      </c>
      <c r="AB39" s="2">
        <f t="shared" si="34"/>
        <v>393.19</v>
      </c>
      <c r="AC39" s="2">
        <f t="shared" si="35"/>
        <v>0</v>
      </c>
      <c r="AD39" s="2">
        <f t="shared" ref="AD39:AD44" si="66">ROUND((((ET39)-(EU39))+AE39),6)</f>
        <v>0</v>
      </c>
      <c r="AE39" s="2">
        <f t="shared" ref="AE39:AF44" si="67">ROUND((EU39),6)</f>
        <v>0</v>
      </c>
      <c r="AF39" s="2">
        <f t="shared" si="67"/>
        <v>393.19</v>
      </c>
      <c r="AG39" s="2">
        <f t="shared" si="38"/>
        <v>0</v>
      </c>
      <c r="AH39" s="2">
        <f t="shared" ref="AH39:AH44" si="68">(EW39)</f>
        <v>0</v>
      </c>
      <c r="AI39" s="2">
        <f t="shared" si="61"/>
        <v>0</v>
      </c>
      <c r="AJ39" s="2">
        <f t="shared" si="40"/>
        <v>0</v>
      </c>
      <c r="AK39" s="2">
        <v>393.19</v>
      </c>
      <c r="AL39" s="2">
        <v>0</v>
      </c>
      <c r="AM39" s="2">
        <v>0</v>
      </c>
      <c r="AN39" s="2">
        <v>0</v>
      </c>
      <c r="AO39" s="2">
        <v>393.19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0</v>
      </c>
      <c r="BI39" s="2">
        <v>4</v>
      </c>
      <c r="BJ39" s="2" t="s">
        <v>3</v>
      </c>
      <c r="BK39" s="2"/>
      <c r="BL39" s="2"/>
      <c r="BM39" s="2">
        <v>0</v>
      </c>
      <c r="BN39" s="2">
        <v>0</v>
      </c>
      <c r="BO39" s="2" t="s">
        <v>3</v>
      </c>
      <c r="BP39" s="2">
        <v>0</v>
      </c>
      <c r="BQ39" s="2">
        <v>0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0</v>
      </c>
      <c r="CA39" s="2">
        <v>0</v>
      </c>
      <c r="CB39" s="2" t="s">
        <v>3</v>
      </c>
      <c r="CC39" s="2"/>
      <c r="CD39" s="2"/>
      <c r="CE39" s="2">
        <v>30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3</v>
      </c>
      <c r="CO39" s="2">
        <v>0</v>
      </c>
      <c r="CP39" s="2">
        <f t="shared" si="41"/>
        <v>786.38</v>
      </c>
      <c r="CQ39" s="2">
        <f t="shared" ref="CQ39:CQ44" si="69">ROUND((ROUND((AC39*AW39*1),2)*BC39),2)</f>
        <v>0</v>
      </c>
      <c r="CR39" s="2">
        <f t="shared" ref="CR39:CR44" si="70">(ROUND((ROUND(((ET39)*AV39*1),2)*BB39),2)+ROUND((ROUND(((AE39-(EU39))*AV39*1),2)*BS39),2))</f>
        <v>0</v>
      </c>
      <c r="CS39" s="2">
        <f t="shared" ref="CS39:CS44" si="71">ROUND((ROUND((AE39*AV39*1),2)*BS39),2)</f>
        <v>0</v>
      </c>
      <c r="CT39" s="2">
        <f t="shared" ref="CT39:CT44" si="72">ROUND((ROUND((AF39*AV39*1),2)*BA39),2)</f>
        <v>393.19</v>
      </c>
      <c r="CU39" s="2">
        <f t="shared" si="46"/>
        <v>0</v>
      </c>
      <c r="CV39" s="2">
        <f t="shared" ref="CV39:CV44" si="73">(AH39*AV39)</f>
        <v>0</v>
      </c>
      <c r="CW39" s="2">
        <f t="shared" si="48"/>
        <v>0</v>
      </c>
      <c r="CX39" s="2">
        <f t="shared" si="49"/>
        <v>0</v>
      </c>
      <c r="CY39" s="2">
        <f t="shared" ref="CY39:CY44" si="74">(((S39+R39)*AT39)/100)</f>
        <v>0</v>
      </c>
      <c r="CZ39" s="2">
        <f t="shared" ref="CZ39:CZ44" si="75">(((S39+R39)*AU39)/100)</f>
        <v>0</v>
      </c>
      <c r="DA39" s="2"/>
      <c r="DB39" s="2"/>
      <c r="DC39" s="2" t="s">
        <v>3</v>
      </c>
      <c r="DD39" s="2" t="s">
        <v>3</v>
      </c>
      <c r="DE39" s="2" t="s">
        <v>3</v>
      </c>
      <c r="DF39" s="2" t="s">
        <v>3</v>
      </c>
      <c r="DG39" s="2" t="s">
        <v>3</v>
      </c>
      <c r="DH39" s="2" t="s">
        <v>3</v>
      </c>
      <c r="DI39" s="2" t="s">
        <v>3</v>
      </c>
      <c r="DJ39" s="2" t="s">
        <v>3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1013</v>
      </c>
      <c r="DV39" s="2" t="s">
        <v>56</v>
      </c>
      <c r="DW39" s="2" t="s">
        <v>56</v>
      </c>
      <c r="DX39" s="2">
        <v>1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80425775</v>
      </c>
      <c r="EF39" s="2">
        <v>0</v>
      </c>
      <c r="EG39" s="2" t="s">
        <v>3</v>
      </c>
      <c r="EH39" s="2">
        <v>0</v>
      </c>
      <c r="EI39" s="2" t="s">
        <v>3</v>
      </c>
      <c r="EJ39" s="2">
        <v>4</v>
      </c>
      <c r="EK39" s="2">
        <v>0</v>
      </c>
      <c r="EL39" s="2" t="s">
        <v>57</v>
      </c>
      <c r="EM39" s="2" t="s">
        <v>58</v>
      </c>
      <c r="EN39" s="2"/>
      <c r="EO39" s="2" t="s">
        <v>3</v>
      </c>
      <c r="EP39" s="2"/>
      <c r="EQ39" s="2">
        <v>132096</v>
      </c>
      <c r="ER39" s="2">
        <v>393.19</v>
      </c>
      <c r="ES39" s="2">
        <v>0</v>
      </c>
      <c r="ET39" s="2">
        <v>0</v>
      </c>
      <c r="EU39" s="2">
        <v>0</v>
      </c>
      <c r="EV39" s="2">
        <v>393.19</v>
      </c>
      <c r="EW39" s="2">
        <v>0</v>
      </c>
      <c r="EX39" s="2">
        <v>0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0</v>
      </c>
      <c r="FY39" s="2">
        <v>0</v>
      </c>
      <c r="FZ39" s="2"/>
      <c r="GA39" s="2" t="s">
        <v>3</v>
      </c>
      <c r="GB39" s="2"/>
      <c r="GC39" s="2"/>
      <c r="GD39" s="2">
        <v>1</v>
      </c>
      <c r="GE39" s="2"/>
      <c r="GF39" s="2">
        <v>536041437</v>
      </c>
      <c r="GG39" s="2">
        <v>2</v>
      </c>
      <c r="GH39" s="2">
        <v>0</v>
      </c>
      <c r="GI39" s="2">
        <v>3</v>
      </c>
      <c r="GJ39" s="2">
        <v>0</v>
      </c>
      <c r="GK39" s="2">
        <v>0</v>
      </c>
      <c r="GL39" s="2">
        <f t="shared" si="52"/>
        <v>0</v>
      </c>
      <c r="GM39" s="2">
        <f t="shared" si="53"/>
        <v>786.38</v>
      </c>
      <c r="GN39" s="2">
        <f t="shared" si="54"/>
        <v>0</v>
      </c>
      <c r="GO39" s="2">
        <f t="shared" si="55"/>
        <v>0</v>
      </c>
      <c r="GP39" s="2">
        <f t="shared" si="56"/>
        <v>786.38</v>
      </c>
      <c r="GQ39" s="2"/>
      <c r="GR39" s="2">
        <v>0</v>
      </c>
      <c r="GS39" s="2">
        <v>7</v>
      </c>
      <c r="GT39" s="2">
        <v>0</v>
      </c>
      <c r="GU39" s="2" t="s">
        <v>3</v>
      </c>
      <c r="GV39" s="2">
        <f t="shared" si="57"/>
        <v>0</v>
      </c>
      <c r="GW39" s="2">
        <v>1</v>
      </c>
      <c r="GX39" s="2">
        <f t="shared" si="58"/>
        <v>0</v>
      </c>
      <c r="GY39" s="2"/>
      <c r="GZ39" s="2"/>
      <c r="HA39" s="2">
        <v>0</v>
      </c>
      <c r="HB39" s="2">
        <v>0</v>
      </c>
      <c r="HC39" s="2">
        <f t="shared" si="59"/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5">
      <c r="A40">
        <v>17</v>
      </c>
      <c r="B40">
        <v>1</v>
      </c>
      <c r="E40" t="s">
        <v>3</v>
      </c>
      <c r="F40" t="s">
        <v>54</v>
      </c>
      <c r="G40" t="s">
        <v>55</v>
      </c>
      <c r="H40" t="s">
        <v>56</v>
      </c>
      <c r="I40">
        <v>2</v>
      </c>
      <c r="J40">
        <v>0</v>
      </c>
      <c r="K40">
        <v>2</v>
      </c>
      <c r="O40">
        <f t="shared" si="23"/>
        <v>786.38</v>
      </c>
      <c r="P40">
        <f t="shared" si="62"/>
        <v>0</v>
      </c>
      <c r="Q40">
        <f t="shared" si="63"/>
        <v>0</v>
      </c>
      <c r="R40">
        <f t="shared" si="64"/>
        <v>0</v>
      </c>
      <c r="S40">
        <f t="shared" si="65"/>
        <v>786.38</v>
      </c>
      <c r="T40">
        <f t="shared" si="28"/>
        <v>0</v>
      </c>
      <c r="U40">
        <f t="shared" si="29"/>
        <v>0</v>
      </c>
      <c r="V40">
        <f t="shared" si="30"/>
        <v>0</v>
      </c>
      <c r="W40">
        <f t="shared" si="31"/>
        <v>0</v>
      </c>
      <c r="X40">
        <f t="shared" si="32"/>
        <v>0</v>
      </c>
      <c r="Y40">
        <f t="shared" si="33"/>
        <v>0</v>
      </c>
      <c r="AA40">
        <v>-1</v>
      </c>
      <c r="AB40">
        <f t="shared" si="34"/>
        <v>393.19</v>
      </c>
      <c r="AC40">
        <f t="shared" si="35"/>
        <v>0</v>
      </c>
      <c r="AD40">
        <f t="shared" si="66"/>
        <v>0</v>
      </c>
      <c r="AE40">
        <f t="shared" si="67"/>
        <v>0</v>
      </c>
      <c r="AF40">
        <f t="shared" si="67"/>
        <v>393.19</v>
      </c>
      <c r="AG40">
        <f t="shared" si="38"/>
        <v>0</v>
      </c>
      <c r="AH40">
        <f t="shared" si="68"/>
        <v>0</v>
      </c>
      <c r="AI40">
        <f t="shared" si="61"/>
        <v>0</v>
      </c>
      <c r="AJ40">
        <f t="shared" si="40"/>
        <v>0</v>
      </c>
      <c r="AK40">
        <v>393.19</v>
      </c>
      <c r="AL40">
        <v>0</v>
      </c>
      <c r="AM40">
        <v>0</v>
      </c>
      <c r="AN40">
        <v>0</v>
      </c>
      <c r="AO40">
        <v>393.19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4</v>
      </c>
      <c r="BJ40" t="s">
        <v>3</v>
      </c>
      <c r="BM40">
        <v>0</v>
      </c>
      <c r="BN40">
        <v>0</v>
      </c>
      <c r="BO40" t="s">
        <v>3</v>
      </c>
      <c r="BP40">
        <v>0</v>
      </c>
      <c r="BQ40">
        <v>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1"/>
        <v>786.38</v>
      </c>
      <c r="CQ40">
        <f t="shared" si="69"/>
        <v>0</v>
      </c>
      <c r="CR40">
        <f t="shared" si="70"/>
        <v>0</v>
      </c>
      <c r="CS40">
        <f t="shared" si="71"/>
        <v>0</v>
      </c>
      <c r="CT40">
        <f t="shared" si="72"/>
        <v>393.19</v>
      </c>
      <c r="CU40">
        <f t="shared" si="46"/>
        <v>0</v>
      </c>
      <c r="CV40">
        <f t="shared" si="73"/>
        <v>0</v>
      </c>
      <c r="CW40">
        <f t="shared" si="48"/>
        <v>0</v>
      </c>
      <c r="CX40">
        <f t="shared" si="49"/>
        <v>0</v>
      </c>
      <c r="CY40">
        <f t="shared" si="74"/>
        <v>0</v>
      </c>
      <c r="CZ40">
        <f t="shared" si="75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56</v>
      </c>
      <c r="DW40" t="s">
        <v>56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80425775</v>
      </c>
      <c r="EF40">
        <v>0</v>
      </c>
      <c r="EG40" t="s">
        <v>3</v>
      </c>
      <c r="EH40">
        <v>0</v>
      </c>
      <c r="EI40" t="s">
        <v>3</v>
      </c>
      <c r="EJ40">
        <v>4</v>
      </c>
      <c r="EK40">
        <v>0</v>
      </c>
      <c r="EL40" t="s">
        <v>57</v>
      </c>
      <c r="EM40" t="s">
        <v>58</v>
      </c>
      <c r="EO40" t="s">
        <v>3</v>
      </c>
      <c r="EQ40">
        <v>132096</v>
      </c>
      <c r="ER40">
        <v>393.19</v>
      </c>
      <c r="ES40">
        <v>0</v>
      </c>
      <c r="ET40">
        <v>0</v>
      </c>
      <c r="EU40">
        <v>0</v>
      </c>
      <c r="EV40">
        <v>393.19</v>
      </c>
      <c r="EW40">
        <v>0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3</v>
      </c>
      <c r="GD40">
        <v>1</v>
      </c>
      <c r="GF40">
        <v>536041437</v>
      </c>
      <c r="GG40">
        <v>2</v>
      </c>
      <c r="GH40">
        <v>0</v>
      </c>
      <c r="GI40">
        <v>3</v>
      </c>
      <c r="GJ40">
        <v>0</v>
      </c>
      <c r="GK40">
        <v>0</v>
      </c>
      <c r="GL40">
        <f t="shared" si="52"/>
        <v>0</v>
      </c>
      <c r="GM40">
        <f t="shared" si="53"/>
        <v>786.38</v>
      </c>
      <c r="GN40">
        <f t="shared" si="54"/>
        <v>0</v>
      </c>
      <c r="GO40">
        <f t="shared" si="55"/>
        <v>0</v>
      </c>
      <c r="GP40">
        <f t="shared" si="56"/>
        <v>786.38</v>
      </c>
      <c r="GR40">
        <v>0</v>
      </c>
      <c r="GS40">
        <v>7</v>
      </c>
      <c r="GT40">
        <v>0</v>
      </c>
      <c r="GU40" t="s">
        <v>3</v>
      </c>
      <c r="GV40">
        <f t="shared" si="57"/>
        <v>0</v>
      </c>
      <c r="GW40">
        <v>1</v>
      </c>
      <c r="GX40">
        <f t="shared" si="58"/>
        <v>0</v>
      </c>
      <c r="HA40">
        <v>0</v>
      </c>
      <c r="HB40">
        <v>0</v>
      </c>
      <c r="HC40">
        <f t="shared" si="59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55" x14ac:dyDescent="0.25">
      <c r="A41" s="2">
        <v>17</v>
      </c>
      <c r="B41" s="2">
        <v>1</v>
      </c>
      <c r="C41" s="2"/>
      <c r="D41" s="2"/>
      <c r="E41" s="2" t="s">
        <v>3</v>
      </c>
      <c r="F41" s="2" t="s">
        <v>54</v>
      </c>
      <c r="G41" s="2" t="s">
        <v>59</v>
      </c>
      <c r="H41" s="2" t="s">
        <v>56</v>
      </c>
      <c r="I41" s="2">
        <v>2</v>
      </c>
      <c r="J41" s="2">
        <v>0</v>
      </c>
      <c r="K41" s="2">
        <v>2</v>
      </c>
      <c r="L41" s="2"/>
      <c r="M41" s="2"/>
      <c r="N41" s="2"/>
      <c r="O41" s="2">
        <f t="shared" si="23"/>
        <v>644.5</v>
      </c>
      <c r="P41" s="2">
        <f t="shared" si="62"/>
        <v>0</v>
      </c>
      <c r="Q41" s="2">
        <f t="shared" si="63"/>
        <v>0</v>
      </c>
      <c r="R41" s="2">
        <f t="shared" si="64"/>
        <v>0</v>
      </c>
      <c r="S41" s="2">
        <f t="shared" si="65"/>
        <v>644.5</v>
      </c>
      <c r="T41" s="2">
        <f t="shared" si="28"/>
        <v>0</v>
      </c>
      <c r="U41" s="2">
        <f t="shared" si="29"/>
        <v>0</v>
      </c>
      <c r="V41" s="2">
        <f t="shared" si="30"/>
        <v>0</v>
      </c>
      <c r="W41" s="2">
        <f t="shared" si="31"/>
        <v>0</v>
      </c>
      <c r="X41" s="2">
        <f t="shared" si="32"/>
        <v>0</v>
      </c>
      <c r="Y41" s="2">
        <f t="shared" si="33"/>
        <v>0</v>
      </c>
      <c r="Z41" s="2"/>
      <c r="AA41" s="2">
        <v>-1</v>
      </c>
      <c r="AB41" s="2">
        <f t="shared" si="34"/>
        <v>322.25</v>
      </c>
      <c r="AC41" s="2">
        <f t="shared" si="35"/>
        <v>0</v>
      </c>
      <c r="AD41" s="2">
        <f t="shared" si="66"/>
        <v>0</v>
      </c>
      <c r="AE41" s="2">
        <f t="shared" si="67"/>
        <v>0</v>
      </c>
      <c r="AF41" s="2">
        <f t="shared" si="67"/>
        <v>322.25</v>
      </c>
      <c r="AG41" s="2">
        <f t="shared" si="38"/>
        <v>0</v>
      </c>
      <c r="AH41" s="2">
        <f t="shared" si="68"/>
        <v>0</v>
      </c>
      <c r="AI41" s="2">
        <f t="shared" si="61"/>
        <v>0</v>
      </c>
      <c r="AJ41" s="2">
        <f t="shared" si="40"/>
        <v>0</v>
      </c>
      <c r="AK41" s="2">
        <v>322.25</v>
      </c>
      <c r="AL41" s="2">
        <v>0</v>
      </c>
      <c r="AM41" s="2">
        <v>0</v>
      </c>
      <c r="AN41" s="2">
        <v>0</v>
      </c>
      <c r="AO41" s="2">
        <v>322.25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0</v>
      </c>
      <c r="BI41" s="2">
        <v>4</v>
      </c>
      <c r="BJ41" s="2" t="s">
        <v>3</v>
      </c>
      <c r="BK41" s="2"/>
      <c r="BL41" s="2"/>
      <c r="BM41" s="2">
        <v>0</v>
      </c>
      <c r="BN41" s="2">
        <v>0</v>
      </c>
      <c r="BO41" s="2" t="s">
        <v>3</v>
      </c>
      <c r="BP41" s="2">
        <v>0</v>
      </c>
      <c r="BQ41" s="2">
        <v>0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0</v>
      </c>
      <c r="CA41" s="2">
        <v>0</v>
      </c>
      <c r="CB41" s="2" t="s">
        <v>3</v>
      </c>
      <c r="CC41" s="2"/>
      <c r="CD41" s="2"/>
      <c r="CE41" s="2">
        <v>30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3</v>
      </c>
      <c r="CO41" s="2">
        <v>0</v>
      </c>
      <c r="CP41" s="2">
        <f t="shared" si="41"/>
        <v>644.5</v>
      </c>
      <c r="CQ41" s="2">
        <f t="shared" si="69"/>
        <v>0</v>
      </c>
      <c r="CR41" s="2">
        <f t="shared" si="70"/>
        <v>0</v>
      </c>
      <c r="CS41" s="2">
        <f t="shared" si="71"/>
        <v>0</v>
      </c>
      <c r="CT41" s="2">
        <f t="shared" si="72"/>
        <v>322.25</v>
      </c>
      <c r="CU41" s="2">
        <f t="shared" si="46"/>
        <v>0</v>
      </c>
      <c r="CV41" s="2">
        <f t="shared" si="73"/>
        <v>0</v>
      </c>
      <c r="CW41" s="2">
        <f t="shared" si="48"/>
        <v>0</v>
      </c>
      <c r="CX41" s="2">
        <f t="shared" si="49"/>
        <v>0</v>
      </c>
      <c r="CY41" s="2">
        <f t="shared" si="74"/>
        <v>0</v>
      </c>
      <c r="CZ41" s="2">
        <f t="shared" si="75"/>
        <v>0</v>
      </c>
      <c r="DA41" s="2"/>
      <c r="DB41" s="2"/>
      <c r="DC41" s="2" t="s">
        <v>3</v>
      </c>
      <c r="DD41" s="2" t="s">
        <v>3</v>
      </c>
      <c r="DE41" s="2" t="s">
        <v>3</v>
      </c>
      <c r="DF41" s="2" t="s">
        <v>3</v>
      </c>
      <c r="DG41" s="2" t="s">
        <v>3</v>
      </c>
      <c r="DH41" s="2" t="s">
        <v>3</v>
      </c>
      <c r="DI41" s="2" t="s">
        <v>3</v>
      </c>
      <c r="DJ41" s="2" t="s">
        <v>3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1013</v>
      </c>
      <c r="DV41" s="2" t="s">
        <v>56</v>
      </c>
      <c r="DW41" s="2" t="s">
        <v>56</v>
      </c>
      <c r="DX41" s="2">
        <v>1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80425775</v>
      </c>
      <c r="EF41" s="2">
        <v>0</v>
      </c>
      <c r="EG41" s="2" t="s">
        <v>3</v>
      </c>
      <c r="EH41" s="2">
        <v>0</v>
      </c>
      <c r="EI41" s="2" t="s">
        <v>3</v>
      </c>
      <c r="EJ41" s="2">
        <v>4</v>
      </c>
      <c r="EK41" s="2">
        <v>0</v>
      </c>
      <c r="EL41" s="2" t="s">
        <v>57</v>
      </c>
      <c r="EM41" s="2" t="s">
        <v>58</v>
      </c>
      <c r="EN41" s="2"/>
      <c r="EO41" s="2" t="s">
        <v>3</v>
      </c>
      <c r="EP41" s="2"/>
      <c r="EQ41" s="2">
        <v>132096</v>
      </c>
      <c r="ER41" s="2">
        <v>322.25</v>
      </c>
      <c r="ES41" s="2">
        <v>0</v>
      </c>
      <c r="ET41" s="2">
        <v>0</v>
      </c>
      <c r="EU41" s="2">
        <v>0</v>
      </c>
      <c r="EV41" s="2">
        <v>322.25</v>
      </c>
      <c r="EW41" s="2">
        <v>0</v>
      </c>
      <c r="EX41" s="2">
        <v>0</v>
      </c>
      <c r="EY41" s="2">
        <v>0</v>
      </c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0</v>
      </c>
      <c r="FY41" s="2">
        <v>0</v>
      </c>
      <c r="FZ41" s="2"/>
      <c r="GA41" s="2" t="s">
        <v>3</v>
      </c>
      <c r="GB41" s="2"/>
      <c r="GC41" s="2"/>
      <c r="GD41" s="2">
        <v>1</v>
      </c>
      <c r="GE41" s="2"/>
      <c r="GF41" s="2">
        <v>-1941632600</v>
      </c>
      <c r="GG41" s="2">
        <v>2</v>
      </c>
      <c r="GH41" s="2">
        <v>0</v>
      </c>
      <c r="GI41" s="2">
        <v>3</v>
      </c>
      <c r="GJ41" s="2">
        <v>0</v>
      </c>
      <c r="GK41" s="2">
        <v>0</v>
      </c>
      <c r="GL41" s="2">
        <f t="shared" si="52"/>
        <v>0</v>
      </c>
      <c r="GM41" s="2">
        <f t="shared" si="53"/>
        <v>644.5</v>
      </c>
      <c r="GN41" s="2">
        <f t="shared" si="54"/>
        <v>0</v>
      </c>
      <c r="GO41" s="2">
        <f t="shared" si="55"/>
        <v>0</v>
      </c>
      <c r="GP41" s="2">
        <f t="shared" si="56"/>
        <v>644.5</v>
      </c>
      <c r="GQ41" s="2"/>
      <c r="GR41" s="2">
        <v>0</v>
      </c>
      <c r="GS41" s="2">
        <v>7</v>
      </c>
      <c r="GT41" s="2">
        <v>0</v>
      </c>
      <c r="GU41" s="2" t="s">
        <v>3</v>
      </c>
      <c r="GV41" s="2">
        <f t="shared" si="57"/>
        <v>0</v>
      </c>
      <c r="GW41" s="2">
        <v>1</v>
      </c>
      <c r="GX41" s="2">
        <f t="shared" si="58"/>
        <v>0</v>
      </c>
      <c r="GY41" s="2"/>
      <c r="GZ41" s="2"/>
      <c r="HA41" s="2">
        <v>0</v>
      </c>
      <c r="HB41" s="2">
        <v>0</v>
      </c>
      <c r="HC41" s="2">
        <f t="shared" si="59"/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3</v>
      </c>
      <c r="HO41" s="2" t="s">
        <v>3</v>
      </c>
      <c r="HP41" s="2" t="s">
        <v>3</v>
      </c>
      <c r="HQ41" s="2" t="s">
        <v>3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5">
      <c r="A42">
        <v>17</v>
      </c>
      <c r="B42">
        <v>1</v>
      </c>
      <c r="E42" t="s">
        <v>3</v>
      </c>
      <c r="F42" t="s">
        <v>54</v>
      </c>
      <c r="G42" t="s">
        <v>59</v>
      </c>
      <c r="H42" t="s">
        <v>56</v>
      </c>
      <c r="I42">
        <v>2</v>
      </c>
      <c r="J42">
        <v>0</v>
      </c>
      <c r="K42">
        <v>2</v>
      </c>
      <c r="O42">
        <f t="shared" si="23"/>
        <v>644.5</v>
      </c>
      <c r="P42">
        <f t="shared" si="62"/>
        <v>0</v>
      </c>
      <c r="Q42">
        <f t="shared" si="63"/>
        <v>0</v>
      </c>
      <c r="R42">
        <f t="shared" si="64"/>
        <v>0</v>
      </c>
      <c r="S42">
        <f t="shared" si="65"/>
        <v>644.5</v>
      </c>
      <c r="T42">
        <f t="shared" si="28"/>
        <v>0</v>
      </c>
      <c r="U42">
        <f t="shared" si="29"/>
        <v>0</v>
      </c>
      <c r="V42">
        <f t="shared" si="30"/>
        <v>0</v>
      </c>
      <c r="W42">
        <f t="shared" si="31"/>
        <v>0</v>
      </c>
      <c r="X42">
        <f t="shared" si="32"/>
        <v>0</v>
      </c>
      <c r="Y42">
        <f t="shared" si="33"/>
        <v>0</v>
      </c>
      <c r="AA42">
        <v>-1</v>
      </c>
      <c r="AB42">
        <f t="shared" si="34"/>
        <v>322.25</v>
      </c>
      <c r="AC42">
        <f t="shared" si="35"/>
        <v>0</v>
      </c>
      <c r="AD42">
        <f t="shared" si="66"/>
        <v>0</v>
      </c>
      <c r="AE42">
        <f t="shared" si="67"/>
        <v>0</v>
      </c>
      <c r="AF42">
        <f t="shared" si="67"/>
        <v>322.25</v>
      </c>
      <c r="AG42">
        <f t="shared" si="38"/>
        <v>0</v>
      </c>
      <c r="AH42">
        <f t="shared" si="68"/>
        <v>0</v>
      </c>
      <c r="AI42">
        <f t="shared" si="61"/>
        <v>0</v>
      </c>
      <c r="AJ42">
        <f t="shared" si="40"/>
        <v>0</v>
      </c>
      <c r="AK42">
        <v>322.25</v>
      </c>
      <c r="AL42">
        <v>0</v>
      </c>
      <c r="AM42">
        <v>0</v>
      </c>
      <c r="AN42">
        <v>0</v>
      </c>
      <c r="AO42">
        <v>322.25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4</v>
      </c>
      <c r="BJ42" t="s">
        <v>3</v>
      </c>
      <c r="BM42">
        <v>0</v>
      </c>
      <c r="BN42">
        <v>0</v>
      </c>
      <c r="BO42" t="s">
        <v>3</v>
      </c>
      <c r="BP42">
        <v>0</v>
      </c>
      <c r="BQ42">
        <v>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1"/>
        <v>644.5</v>
      </c>
      <c r="CQ42">
        <f t="shared" si="69"/>
        <v>0</v>
      </c>
      <c r="CR42">
        <f t="shared" si="70"/>
        <v>0</v>
      </c>
      <c r="CS42">
        <f t="shared" si="71"/>
        <v>0</v>
      </c>
      <c r="CT42">
        <f t="shared" si="72"/>
        <v>322.25</v>
      </c>
      <c r="CU42">
        <f t="shared" si="46"/>
        <v>0</v>
      </c>
      <c r="CV42">
        <f t="shared" si="73"/>
        <v>0</v>
      </c>
      <c r="CW42">
        <f t="shared" si="48"/>
        <v>0</v>
      </c>
      <c r="CX42">
        <f t="shared" si="49"/>
        <v>0</v>
      </c>
      <c r="CY42">
        <f t="shared" si="74"/>
        <v>0</v>
      </c>
      <c r="CZ42">
        <f t="shared" si="75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56</v>
      </c>
      <c r="DW42" t="s">
        <v>56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80425775</v>
      </c>
      <c r="EF42">
        <v>0</v>
      </c>
      <c r="EG42" t="s">
        <v>3</v>
      </c>
      <c r="EH42">
        <v>0</v>
      </c>
      <c r="EI42" t="s">
        <v>3</v>
      </c>
      <c r="EJ42">
        <v>4</v>
      </c>
      <c r="EK42">
        <v>0</v>
      </c>
      <c r="EL42" t="s">
        <v>57</v>
      </c>
      <c r="EM42" t="s">
        <v>58</v>
      </c>
      <c r="EO42" t="s">
        <v>3</v>
      </c>
      <c r="EQ42">
        <v>132096</v>
      </c>
      <c r="ER42">
        <v>322.25</v>
      </c>
      <c r="ES42">
        <v>0</v>
      </c>
      <c r="ET42">
        <v>0</v>
      </c>
      <c r="EU42">
        <v>0</v>
      </c>
      <c r="EV42">
        <v>322.25</v>
      </c>
      <c r="EW42">
        <v>0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3</v>
      </c>
      <c r="GD42">
        <v>1</v>
      </c>
      <c r="GF42">
        <v>-1941632600</v>
      </c>
      <c r="GG42">
        <v>2</v>
      </c>
      <c r="GH42">
        <v>0</v>
      </c>
      <c r="GI42">
        <v>3</v>
      </c>
      <c r="GJ42">
        <v>0</v>
      </c>
      <c r="GK42">
        <v>0</v>
      </c>
      <c r="GL42">
        <f t="shared" si="52"/>
        <v>0</v>
      </c>
      <c r="GM42">
        <f t="shared" si="53"/>
        <v>644.5</v>
      </c>
      <c r="GN42">
        <f t="shared" si="54"/>
        <v>0</v>
      </c>
      <c r="GO42">
        <f t="shared" si="55"/>
        <v>0</v>
      </c>
      <c r="GP42">
        <f t="shared" si="56"/>
        <v>644.5</v>
      </c>
      <c r="GR42">
        <v>0</v>
      </c>
      <c r="GS42">
        <v>7</v>
      </c>
      <c r="GT42">
        <v>0</v>
      </c>
      <c r="GU42" t="s">
        <v>3</v>
      </c>
      <c r="GV42">
        <f t="shared" si="57"/>
        <v>0</v>
      </c>
      <c r="GW42">
        <v>1</v>
      </c>
      <c r="GX42">
        <f t="shared" si="58"/>
        <v>0</v>
      </c>
      <c r="HA42">
        <v>0</v>
      </c>
      <c r="HB42">
        <v>0</v>
      </c>
      <c r="HC42">
        <f t="shared" si="59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55" x14ac:dyDescent="0.25">
      <c r="A43" s="2">
        <v>17</v>
      </c>
      <c r="B43" s="2">
        <v>1</v>
      </c>
      <c r="C43" s="2"/>
      <c r="D43" s="2">
        <f>ROW(EtalonRes!A11)</f>
        <v>11</v>
      </c>
      <c r="E43" s="2" t="s">
        <v>3</v>
      </c>
      <c r="F43" s="2" t="s">
        <v>60</v>
      </c>
      <c r="G43" s="2" t="s">
        <v>61</v>
      </c>
      <c r="H43" s="2" t="s">
        <v>62</v>
      </c>
      <c r="I43" s="2">
        <f>ROUND(ROUND(8,4),9)</f>
        <v>8</v>
      </c>
      <c r="J43" s="2">
        <v>0</v>
      </c>
      <c r="K43" s="2">
        <f>ROUND(ROUND(8,4),9)</f>
        <v>8</v>
      </c>
      <c r="L43" s="2"/>
      <c r="M43" s="2"/>
      <c r="N43" s="2"/>
      <c r="O43" s="2">
        <f t="shared" si="23"/>
        <v>1979.04</v>
      </c>
      <c r="P43" s="2">
        <f t="shared" si="62"/>
        <v>0</v>
      </c>
      <c r="Q43" s="2">
        <f t="shared" si="63"/>
        <v>1979.04</v>
      </c>
      <c r="R43" s="2">
        <f t="shared" si="64"/>
        <v>100.96</v>
      </c>
      <c r="S43" s="2">
        <f t="shared" si="65"/>
        <v>0</v>
      </c>
      <c r="T43" s="2">
        <f t="shared" si="28"/>
        <v>0</v>
      </c>
      <c r="U43" s="2">
        <f t="shared" si="29"/>
        <v>0</v>
      </c>
      <c r="V43" s="2">
        <f t="shared" si="30"/>
        <v>0</v>
      </c>
      <c r="W43" s="2">
        <f t="shared" si="31"/>
        <v>0</v>
      </c>
      <c r="X43" s="2">
        <f t="shared" si="32"/>
        <v>95.91</v>
      </c>
      <c r="Y43" s="2">
        <f t="shared" si="33"/>
        <v>65.62</v>
      </c>
      <c r="Z43" s="2"/>
      <c r="AA43" s="2">
        <v>-1</v>
      </c>
      <c r="AB43" s="2">
        <f t="shared" si="34"/>
        <v>247.38</v>
      </c>
      <c r="AC43" s="2">
        <f t="shared" si="35"/>
        <v>0</v>
      </c>
      <c r="AD43" s="2">
        <f t="shared" si="66"/>
        <v>247.38</v>
      </c>
      <c r="AE43" s="2">
        <f t="shared" si="67"/>
        <v>12.62</v>
      </c>
      <c r="AF43" s="2">
        <f t="shared" si="67"/>
        <v>0</v>
      </c>
      <c r="AG43" s="2">
        <f t="shared" si="38"/>
        <v>0</v>
      </c>
      <c r="AH43" s="2">
        <f t="shared" si="68"/>
        <v>0</v>
      </c>
      <c r="AI43" s="2">
        <f t="shared" si="61"/>
        <v>0</v>
      </c>
      <c r="AJ43" s="2">
        <f t="shared" si="40"/>
        <v>0</v>
      </c>
      <c r="AK43" s="2">
        <v>247.38</v>
      </c>
      <c r="AL43" s="2">
        <v>0</v>
      </c>
      <c r="AM43" s="2">
        <v>247.38</v>
      </c>
      <c r="AN43" s="2">
        <v>12.62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95</v>
      </c>
      <c r="AU43" s="2">
        <v>65</v>
      </c>
      <c r="AV43" s="2">
        <v>1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2</v>
      </c>
      <c r="BI43" s="2">
        <v>1</v>
      </c>
      <c r="BJ43" s="2" t="s">
        <v>63</v>
      </c>
      <c r="BK43" s="2"/>
      <c r="BL43" s="2"/>
      <c r="BM43" s="2">
        <v>400001</v>
      </c>
      <c r="BN43" s="2">
        <v>0</v>
      </c>
      <c r="BO43" s="2" t="s">
        <v>3</v>
      </c>
      <c r="BP43" s="2">
        <v>0</v>
      </c>
      <c r="BQ43" s="2">
        <v>190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95</v>
      </c>
      <c r="CA43" s="2">
        <v>65</v>
      </c>
      <c r="CB43" s="2" t="s">
        <v>3</v>
      </c>
      <c r="CC43" s="2"/>
      <c r="CD43" s="2"/>
      <c r="CE43" s="2">
        <v>30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3</v>
      </c>
      <c r="CO43" s="2">
        <v>0</v>
      </c>
      <c r="CP43" s="2">
        <f t="shared" si="41"/>
        <v>1979.04</v>
      </c>
      <c r="CQ43" s="2">
        <f t="shared" si="69"/>
        <v>0</v>
      </c>
      <c r="CR43" s="2">
        <f t="shared" si="70"/>
        <v>247.38</v>
      </c>
      <c r="CS43" s="2">
        <f t="shared" si="71"/>
        <v>12.62</v>
      </c>
      <c r="CT43" s="2">
        <f t="shared" si="72"/>
        <v>0</v>
      </c>
      <c r="CU43" s="2">
        <f t="shared" si="46"/>
        <v>0</v>
      </c>
      <c r="CV43" s="2">
        <f t="shared" si="73"/>
        <v>0</v>
      </c>
      <c r="CW43" s="2">
        <f t="shared" si="48"/>
        <v>0</v>
      </c>
      <c r="CX43" s="2">
        <f t="shared" si="49"/>
        <v>0</v>
      </c>
      <c r="CY43" s="2">
        <f t="shared" si="74"/>
        <v>95.911999999999992</v>
      </c>
      <c r="CZ43" s="2">
        <f t="shared" si="75"/>
        <v>65.623999999999995</v>
      </c>
      <c r="DA43" s="2"/>
      <c r="DB43" s="2"/>
      <c r="DC43" s="2" t="s">
        <v>3</v>
      </c>
      <c r="DD43" s="2" t="s">
        <v>3</v>
      </c>
      <c r="DE43" s="2" t="s">
        <v>3</v>
      </c>
      <c r="DF43" s="2" t="s">
        <v>3</v>
      </c>
      <c r="DG43" s="2" t="s">
        <v>3</v>
      </c>
      <c r="DH43" s="2" t="s">
        <v>3</v>
      </c>
      <c r="DI43" s="2" t="s">
        <v>3</v>
      </c>
      <c r="DJ43" s="2" t="s">
        <v>3</v>
      </c>
      <c r="DK43" s="2" t="s">
        <v>3</v>
      </c>
      <c r="DL43" s="2" t="s">
        <v>3</v>
      </c>
      <c r="DM43" s="2" t="s">
        <v>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1011</v>
      </c>
      <c r="DV43" s="2" t="s">
        <v>62</v>
      </c>
      <c r="DW43" s="2" t="s">
        <v>62</v>
      </c>
      <c r="DX43" s="2">
        <v>1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80425789</v>
      </c>
      <c r="EF43" s="2">
        <v>190</v>
      </c>
      <c r="EG43" s="2" t="s">
        <v>64</v>
      </c>
      <c r="EH43" s="2">
        <v>0</v>
      </c>
      <c r="EI43" s="2" t="s">
        <v>3</v>
      </c>
      <c r="EJ43" s="2">
        <v>1</v>
      </c>
      <c r="EK43" s="2">
        <v>400001</v>
      </c>
      <c r="EL43" s="2" t="s">
        <v>65</v>
      </c>
      <c r="EM43" s="2" t="s">
        <v>66</v>
      </c>
      <c r="EN43" s="2"/>
      <c r="EO43" s="2" t="s">
        <v>3</v>
      </c>
      <c r="EP43" s="2"/>
      <c r="EQ43" s="2">
        <v>132096</v>
      </c>
      <c r="ER43" s="2">
        <v>247.38</v>
      </c>
      <c r="ES43" s="2">
        <v>0</v>
      </c>
      <c r="ET43" s="2">
        <v>247.38</v>
      </c>
      <c r="EU43" s="2">
        <v>12.62</v>
      </c>
      <c r="EV43" s="2">
        <v>0</v>
      </c>
      <c r="EW43" s="2">
        <v>0</v>
      </c>
      <c r="EX43" s="2">
        <v>0</v>
      </c>
      <c r="EY43" s="2">
        <v>0</v>
      </c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0</v>
      </c>
      <c r="FT43" s="2"/>
      <c r="FU43" s="2"/>
      <c r="FV43" s="2"/>
      <c r="FW43" s="2"/>
      <c r="FX43" s="2">
        <v>95</v>
      </c>
      <c r="FY43" s="2">
        <v>65</v>
      </c>
      <c r="FZ43" s="2"/>
      <c r="GA43" s="2" t="s">
        <v>3</v>
      </c>
      <c r="GB43" s="2"/>
      <c r="GC43" s="2"/>
      <c r="GD43" s="2">
        <v>1</v>
      </c>
      <c r="GE43" s="2"/>
      <c r="GF43" s="2">
        <v>1588632647</v>
      </c>
      <c r="GG43" s="2">
        <v>2</v>
      </c>
      <c r="GH43" s="2">
        <v>1</v>
      </c>
      <c r="GI43" s="2">
        <v>-2</v>
      </c>
      <c r="GJ43" s="2">
        <v>0</v>
      </c>
      <c r="GK43" s="2">
        <v>0</v>
      </c>
      <c r="GL43" s="2">
        <f t="shared" si="52"/>
        <v>0</v>
      </c>
      <c r="GM43" s="2">
        <f t="shared" si="53"/>
        <v>2140.5700000000002</v>
      </c>
      <c r="GN43" s="2">
        <f t="shared" si="54"/>
        <v>2140.5700000000002</v>
      </c>
      <c r="GO43" s="2">
        <f t="shared" si="55"/>
        <v>0</v>
      </c>
      <c r="GP43" s="2">
        <f t="shared" si="56"/>
        <v>0</v>
      </c>
      <c r="GQ43" s="2"/>
      <c r="GR43" s="2">
        <v>0</v>
      </c>
      <c r="GS43" s="2">
        <v>3</v>
      </c>
      <c r="GT43" s="2">
        <v>0</v>
      </c>
      <c r="GU43" s="2" t="s">
        <v>3</v>
      </c>
      <c r="GV43" s="2">
        <f t="shared" si="57"/>
        <v>0</v>
      </c>
      <c r="GW43" s="2">
        <v>1</v>
      </c>
      <c r="GX43" s="2">
        <f t="shared" si="58"/>
        <v>0</v>
      </c>
      <c r="GY43" s="2"/>
      <c r="GZ43" s="2"/>
      <c r="HA43" s="2">
        <v>0</v>
      </c>
      <c r="HB43" s="2">
        <v>0</v>
      </c>
      <c r="HC43" s="2">
        <f t="shared" si="59"/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3</v>
      </c>
      <c r="HO43" s="2" t="s">
        <v>3</v>
      </c>
      <c r="HP43" s="2" t="s">
        <v>3</v>
      </c>
      <c r="HQ43" s="2" t="s">
        <v>3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5">
      <c r="A44">
        <v>17</v>
      </c>
      <c r="B44">
        <v>1</v>
      </c>
      <c r="D44">
        <f>ROW(EtalonRes!A12)</f>
        <v>12</v>
      </c>
      <c r="E44" t="s">
        <v>3</v>
      </c>
      <c r="F44" t="s">
        <v>60</v>
      </c>
      <c r="G44" t="s">
        <v>61</v>
      </c>
      <c r="H44" t="s">
        <v>62</v>
      </c>
      <c r="I44">
        <f>ROUND(ROUND(8,4),9)</f>
        <v>8</v>
      </c>
      <c r="J44">
        <v>0</v>
      </c>
      <c r="K44">
        <f>ROUND(ROUND(8,4),9)</f>
        <v>8</v>
      </c>
      <c r="O44">
        <f t="shared" si="23"/>
        <v>23649.53</v>
      </c>
      <c r="P44">
        <f t="shared" si="62"/>
        <v>0</v>
      </c>
      <c r="Q44">
        <f t="shared" si="63"/>
        <v>23649.53</v>
      </c>
      <c r="R44">
        <f t="shared" si="64"/>
        <v>5689.1</v>
      </c>
      <c r="S44">
        <f t="shared" si="65"/>
        <v>0</v>
      </c>
      <c r="T44">
        <f t="shared" si="28"/>
        <v>0</v>
      </c>
      <c r="U44">
        <f t="shared" si="29"/>
        <v>0</v>
      </c>
      <c r="V44">
        <f t="shared" si="30"/>
        <v>0</v>
      </c>
      <c r="W44">
        <f t="shared" si="31"/>
        <v>0</v>
      </c>
      <c r="X44">
        <f t="shared" si="32"/>
        <v>5404.65</v>
      </c>
      <c r="Y44">
        <f t="shared" si="33"/>
        <v>3697.92</v>
      </c>
      <c r="AA44">
        <v>-1</v>
      </c>
      <c r="AB44">
        <f t="shared" si="34"/>
        <v>247.38</v>
      </c>
      <c r="AC44">
        <f t="shared" si="35"/>
        <v>0</v>
      </c>
      <c r="AD44">
        <f t="shared" si="66"/>
        <v>247.38</v>
      </c>
      <c r="AE44">
        <f t="shared" si="67"/>
        <v>12.62</v>
      </c>
      <c r="AF44">
        <f t="shared" si="67"/>
        <v>0</v>
      </c>
      <c r="AG44">
        <f t="shared" si="38"/>
        <v>0</v>
      </c>
      <c r="AH44">
        <f t="shared" si="68"/>
        <v>0</v>
      </c>
      <c r="AI44">
        <f t="shared" si="61"/>
        <v>0</v>
      </c>
      <c r="AJ44">
        <f t="shared" si="40"/>
        <v>0</v>
      </c>
      <c r="AK44">
        <v>247.38</v>
      </c>
      <c r="AL44">
        <v>0</v>
      </c>
      <c r="AM44">
        <v>247.38</v>
      </c>
      <c r="AN44">
        <v>12.62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95</v>
      </c>
      <c r="AU44">
        <v>65</v>
      </c>
      <c r="AV44">
        <v>1</v>
      </c>
      <c r="AW44">
        <v>1</v>
      </c>
      <c r="AZ44">
        <v>1</v>
      </c>
      <c r="BA44">
        <v>1</v>
      </c>
      <c r="BB44">
        <v>11.95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2</v>
      </c>
      <c r="BI44">
        <v>1</v>
      </c>
      <c r="BJ44" t="s">
        <v>63</v>
      </c>
      <c r="BM44">
        <v>400001</v>
      </c>
      <c r="BN44">
        <v>0</v>
      </c>
      <c r="BO44" t="s">
        <v>60</v>
      </c>
      <c r="BP44">
        <v>1</v>
      </c>
      <c r="BQ44">
        <v>190</v>
      </c>
      <c r="BR44">
        <v>0</v>
      </c>
      <c r="BS44">
        <v>56.35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95</v>
      </c>
      <c r="CA44">
        <v>65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1"/>
        <v>23649.53</v>
      </c>
      <c r="CQ44">
        <f t="shared" si="69"/>
        <v>0</v>
      </c>
      <c r="CR44">
        <f t="shared" si="70"/>
        <v>2956.19</v>
      </c>
      <c r="CS44">
        <f t="shared" si="71"/>
        <v>711.14</v>
      </c>
      <c r="CT44">
        <f t="shared" si="72"/>
        <v>0</v>
      </c>
      <c r="CU44">
        <f t="shared" si="46"/>
        <v>0</v>
      </c>
      <c r="CV44">
        <f t="shared" si="73"/>
        <v>0</v>
      </c>
      <c r="CW44">
        <f t="shared" si="48"/>
        <v>0</v>
      </c>
      <c r="CX44">
        <f t="shared" si="49"/>
        <v>0</v>
      </c>
      <c r="CY44">
        <f t="shared" si="74"/>
        <v>5404.6450000000004</v>
      </c>
      <c r="CZ44">
        <f t="shared" si="75"/>
        <v>3697.915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1011</v>
      </c>
      <c r="DV44" t="s">
        <v>62</v>
      </c>
      <c r="DW44" t="s">
        <v>62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80425789</v>
      </c>
      <c r="EF44">
        <v>190</v>
      </c>
      <c r="EG44" t="s">
        <v>64</v>
      </c>
      <c r="EH44">
        <v>0</v>
      </c>
      <c r="EI44" t="s">
        <v>3</v>
      </c>
      <c r="EJ44">
        <v>1</v>
      </c>
      <c r="EK44">
        <v>400001</v>
      </c>
      <c r="EL44" t="s">
        <v>65</v>
      </c>
      <c r="EM44" t="s">
        <v>66</v>
      </c>
      <c r="EO44" t="s">
        <v>3</v>
      </c>
      <c r="EQ44">
        <v>132096</v>
      </c>
      <c r="ER44">
        <v>247.38</v>
      </c>
      <c r="ES44">
        <v>0</v>
      </c>
      <c r="ET44">
        <v>247.38</v>
      </c>
      <c r="EU44">
        <v>12.62</v>
      </c>
      <c r="EV44">
        <v>0</v>
      </c>
      <c r="EW44">
        <v>0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95</v>
      </c>
      <c r="FY44">
        <v>65</v>
      </c>
      <c r="GA44" t="s">
        <v>3</v>
      </c>
      <c r="GD44">
        <v>1</v>
      </c>
      <c r="GF44">
        <v>1588632647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52"/>
        <v>0</v>
      </c>
      <c r="GM44">
        <f t="shared" si="53"/>
        <v>32752.1</v>
      </c>
      <c r="GN44">
        <f t="shared" si="54"/>
        <v>32752.1</v>
      </c>
      <c r="GO44">
        <f t="shared" si="55"/>
        <v>0</v>
      </c>
      <c r="GP44">
        <f t="shared" si="56"/>
        <v>0</v>
      </c>
      <c r="GR44">
        <v>0</v>
      </c>
      <c r="GS44">
        <v>3</v>
      </c>
      <c r="GT44">
        <v>0</v>
      </c>
      <c r="GU44" t="s">
        <v>3</v>
      </c>
      <c r="GV44">
        <f t="shared" si="57"/>
        <v>0</v>
      </c>
      <c r="GW44">
        <v>1</v>
      </c>
      <c r="GX44">
        <f t="shared" si="58"/>
        <v>0</v>
      </c>
      <c r="HA44">
        <v>0</v>
      </c>
      <c r="HB44">
        <v>0</v>
      </c>
      <c r="HC44">
        <f t="shared" si="59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6" spans="1:255" x14ac:dyDescent="0.25">
      <c r="A46" s="3">
        <v>51</v>
      </c>
      <c r="B46" s="3">
        <f>B24</f>
        <v>1</v>
      </c>
      <c r="C46" s="3">
        <f>A24</f>
        <v>4</v>
      </c>
      <c r="D46" s="3">
        <f>ROW(A24)</f>
        <v>24</v>
      </c>
      <c r="E46" s="3"/>
      <c r="F46" s="3" t="str">
        <f>IF(F24&lt;&gt;"",F24,"")</f>
        <v>1</v>
      </c>
      <c r="G46" s="3" t="str">
        <f>IF(G24&lt;&gt;"",G24,"")</f>
        <v>Пусконаладочные работы</v>
      </c>
      <c r="H46" s="3">
        <v>0</v>
      </c>
      <c r="I46" s="3"/>
      <c r="J46" s="3"/>
      <c r="K46" s="3"/>
      <c r="L46" s="3"/>
      <c r="M46" s="3"/>
      <c r="N46" s="3"/>
      <c r="O46" s="3">
        <f t="shared" ref="O46:T46" si="76">ROUND(AB46,2)</f>
        <v>309.92</v>
      </c>
      <c r="P46" s="3">
        <f t="shared" si="76"/>
        <v>0</v>
      </c>
      <c r="Q46" s="3">
        <f t="shared" si="76"/>
        <v>0</v>
      </c>
      <c r="R46" s="3">
        <f t="shared" si="76"/>
        <v>0</v>
      </c>
      <c r="S46" s="3">
        <f t="shared" si="76"/>
        <v>309.92</v>
      </c>
      <c r="T46" s="3">
        <f t="shared" si="76"/>
        <v>0</v>
      </c>
      <c r="U46" s="3">
        <f>AH46</f>
        <v>19.600000000000001</v>
      </c>
      <c r="V46" s="3">
        <f>AI46</f>
        <v>0</v>
      </c>
      <c r="W46" s="3">
        <f>ROUND(AJ46,2)</f>
        <v>0</v>
      </c>
      <c r="X46" s="3">
        <f>ROUND(AK46,2)</f>
        <v>229.35</v>
      </c>
      <c r="Y46" s="3">
        <f>ROUND(AL46,2)</f>
        <v>111.57</v>
      </c>
      <c r="Z46" s="3"/>
      <c r="AA46" s="3"/>
      <c r="AB46" s="3">
        <f>ROUND(SUMIF(AA28:AA44,"=80604400",O28:O44),2)</f>
        <v>309.92</v>
      </c>
      <c r="AC46" s="3">
        <f>ROUND(SUMIF(AA28:AA44,"=80604400",P28:P44),2)</f>
        <v>0</v>
      </c>
      <c r="AD46" s="3">
        <f>ROUND(SUMIF(AA28:AA44,"=80604400",Q28:Q44),2)</f>
        <v>0</v>
      </c>
      <c r="AE46" s="3">
        <f>ROUND(SUMIF(AA28:AA44,"=80604400",R28:R44),2)</f>
        <v>0</v>
      </c>
      <c r="AF46" s="3">
        <f>ROUND(SUMIF(AA28:AA44,"=80604400",S28:S44),2)</f>
        <v>309.92</v>
      </c>
      <c r="AG46" s="3">
        <f>ROUND(SUMIF(AA28:AA44,"=80604400",T28:T44),2)</f>
        <v>0</v>
      </c>
      <c r="AH46" s="3">
        <f>SUMIF(AA28:AA44,"=80604400",U28:U44)</f>
        <v>19.600000000000001</v>
      </c>
      <c r="AI46" s="3">
        <f>SUMIF(AA28:AA44,"=80604400",V28:V44)</f>
        <v>0</v>
      </c>
      <c r="AJ46" s="3">
        <f>ROUND(SUMIF(AA28:AA44,"=80604400",W28:W44),2)</f>
        <v>0</v>
      </c>
      <c r="AK46" s="3">
        <f>ROUND(SUMIF(AA28:AA44,"=80604400",X28:X44),2)</f>
        <v>229.35</v>
      </c>
      <c r="AL46" s="3">
        <f>ROUND(SUMIF(AA28:AA44,"=80604400",Y28:Y44),2)</f>
        <v>111.57</v>
      </c>
      <c r="AM46" s="3"/>
      <c r="AN46" s="3"/>
      <c r="AO46" s="3">
        <f t="shared" ref="AO46:BD46" si="77">ROUND(BX46,2)</f>
        <v>0</v>
      </c>
      <c r="AP46" s="3">
        <f t="shared" si="77"/>
        <v>0</v>
      </c>
      <c r="AQ46" s="3">
        <f t="shared" si="77"/>
        <v>0</v>
      </c>
      <c r="AR46" s="3">
        <f t="shared" si="77"/>
        <v>650.84</v>
      </c>
      <c r="AS46" s="3">
        <f t="shared" si="77"/>
        <v>0</v>
      </c>
      <c r="AT46" s="3">
        <f t="shared" si="77"/>
        <v>0</v>
      </c>
      <c r="AU46" s="3">
        <f t="shared" si="77"/>
        <v>650.84</v>
      </c>
      <c r="AV46" s="3">
        <f t="shared" si="77"/>
        <v>0</v>
      </c>
      <c r="AW46" s="3">
        <f t="shared" si="77"/>
        <v>0</v>
      </c>
      <c r="AX46" s="3">
        <f t="shared" si="77"/>
        <v>0</v>
      </c>
      <c r="AY46" s="3">
        <f t="shared" si="77"/>
        <v>0</v>
      </c>
      <c r="AZ46" s="3">
        <f t="shared" si="77"/>
        <v>0</v>
      </c>
      <c r="BA46" s="3">
        <f t="shared" si="77"/>
        <v>0</v>
      </c>
      <c r="BB46" s="3">
        <f t="shared" si="77"/>
        <v>0</v>
      </c>
      <c r="BC46" s="3">
        <f t="shared" si="77"/>
        <v>0</v>
      </c>
      <c r="BD46" s="3">
        <f t="shared" si="77"/>
        <v>0</v>
      </c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>
        <f>ROUND(SUMIF(AA28:AA44,"=80604400",FQ28:FQ44),2)</f>
        <v>0</v>
      </c>
      <c r="BY46" s="3">
        <f>ROUND(SUMIF(AA28:AA44,"=80604400",FR28:FR44),2)</f>
        <v>0</v>
      </c>
      <c r="BZ46" s="3">
        <f>ROUND(SUMIF(AA28:AA44,"=80604400",GL28:GL44),2)</f>
        <v>0</v>
      </c>
      <c r="CA46" s="3">
        <f>ROUND(SUMIF(AA28:AA44,"=80604400",GM28:GM44),2)</f>
        <v>650.84</v>
      </c>
      <c r="CB46" s="3">
        <f>ROUND(SUMIF(AA28:AA44,"=80604400",GN28:GN44),2)</f>
        <v>0</v>
      </c>
      <c r="CC46" s="3">
        <f>ROUND(SUMIF(AA28:AA44,"=80604400",GO28:GO44),2)</f>
        <v>0</v>
      </c>
      <c r="CD46" s="3">
        <f>ROUND(SUMIF(AA28:AA44,"=80604400",GP28:GP44),2)</f>
        <v>650.84</v>
      </c>
      <c r="CE46" s="3">
        <f>AC46-BX46</f>
        <v>0</v>
      </c>
      <c r="CF46" s="3">
        <f>AC46-BY46</f>
        <v>0</v>
      </c>
      <c r="CG46" s="3">
        <f>BX46-BZ46</f>
        <v>0</v>
      </c>
      <c r="CH46" s="3">
        <f>AC46-BX46-BY46+BZ46</f>
        <v>0</v>
      </c>
      <c r="CI46" s="3">
        <f>BY46-BZ46</f>
        <v>0</v>
      </c>
      <c r="CJ46" s="3">
        <f>ROUND(SUMIF(AA28:AA44,"=80604400",GX28:GX44),2)</f>
        <v>0</v>
      </c>
      <c r="CK46" s="3">
        <f>ROUND(SUMIF(AA28:AA44,"=80604400",GY28:GY44),2)</f>
        <v>0</v>
      </c>
      <c r="CL46" s="3">
        <f>ROUND(SUMIF(AA28:AA44,"=80604400",GZ28:GZ44),2)</f>
        <v>0</v>
      </c>
      <c r="CM46" s="3">
        <f>ROUND(SUMIF(AA28:AA44,"=80604400",HD28:HD44),2)</f>
        <v>0</v>
      </c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4">
        <f t="shared" ref="DG46:DL46" si="78">ROUND(DT46,2)</f>
        <v>17463.990000000002</v>
      </c>
      <c r="DH46" s="4">
        <f t="shared" si="78"/>
        <v>0</v>
      </c>
      <c r="DI46" s="4">
        <f t="shared" si="78"/>
        <v>0</v>
      </c>
      <c r="DJ46" s="4">
        <f t="shared" si="78"/>
        <v>0</v>
      </c>
      <c r="DK46" s="4">
        <f t="shared" si="78"/>
        <v>17463.990000000002</v>
      </c>
      <c r="DL46" s="4">
        <f t="shared" si="78"/>
        <v>0</v>
      </c>
      <c r="DM46" s="4">
        <f>DZ46</f>
        <v>19.600000000000001</v>
      </c>
      <c r="DN46" s="4">
        <f>EA46</f>
        <v>0</v>
      </c>
      <c r="DO46" s="4">
        <f>ROUND(EB46,2)</f>
        <v>0</v>
      </c>
      <c r="DP46" s="4">
        <f>ROUND(EC46,2)</f>
        <v>12923.35</v>
      </c>
      <c r="DQ46" s="4">
        <f>ROUND(ED46,2)</f>
        <v>6287.03</v>
      </c>
      <c r="DR46" s="4"/>
      <c r="DS46" s="4"/>
      <c r="DT46" s="4">
        <f>ROUND(SUMIF(AA28:AA44,"=80604402",O28:O44),2)</f>
        <v>17463.990000000002</v>
      </c>
      <c r="DU46" s="4">
        <f>ROUND(SUMIF(AA28:AA44,"=80604402",P28:P44),2)</f>
        <v>0</v>
      </c>
      <c r="DV46" s="4">
        <f>ROUND(SUMIF(AA28:AA44,"=80604402",Q28:Q44),2)</f>
        <v>0</v>
      </c>
      <c r="DW46" s="4">
        <f>ROUND(SUMIF(AA28:AA44,"=80604402",R28:R44),2)</f>
        <v>0</v>
      </c>
      <c r="DX46" s="4">
        <f>ROUND(SUMIF(AA28:AA44,"=80604402",S28:S44),2)</f>
        <v>17463.990000000002</v>
      </c>
      <c r="DY46" s="4">
        <f>ROUND(SUMIF(AA28:AA44,"=80604402",T28:T44),2)</f>
        <v>0</v>
      </c>
      <c r="DZ46" s="4">
        <f>SUMIF(AA28:AA44,"=80604402",U28:U44)</f>
        <v>19.600000000000001</v>
      </c>
      <c r="EA46" s="4">
        <f>SUMIF(AA28:AA44,"=80604402",V28:V44)</f>
        <v>0</v>
      </c>
      <c r="EB46" s="4">
        <f>ROUND(SUMIF(AA28:AA44,"=80604402",W28:W44),2)</f>
        <v>0</v>
      </c>
      <c r="EC46" s="4">
        <f>ROUND(SUMIF(AA28:AA44,"=80604402",X28:X44),2)</f>
        <v>12923.35</v>
      </c>
      <c r="ED46" s="4">
        <f>ROUND(SUMIF(AA28:AA44,"=80604402",Y28:Y44),2)</f>
        <v>6287.03</v>
      </c>
      <c r="EE46" s="4"/>
      <c r="EF46" s="4"/>
      <c r="EG46" s="4">
        <f t="shared" ref="EG46:EV46" si="79">ROUND(FP46,2)</f>
        <v>0</v>
      </c>
      <c r="EH46" s="4">
        <f t="shared" si="79"/>
        <v>0</v>
      </c>
      <c r="EI46" s="4">
        <f t="shared" si="79"/>
        <v>0</v>
      </c>
      <c r="EJ46" s="4">
        <f t="shared" si="79"/>
        <v>36674.370000000003</v>
      </c>
      <c r="EK46" s="4">
        <f t="shared" si="79"/>
        <v>0</v>
      </c>
      <c r="EL46" s="4">
        <f t="shared" si="79"/>
        <v>0</v>
      </c>
      <c r="EM46" s="4">
        <f t="shared" si="79"/>
        <v>36674.370000000003</v>
      </c>
      <c r="EN46" s="4">
        <f t="shared" si="79"/>
        <v>0</v>
      </c>
      <c r="EO46" s="4">
        <f t="shared" si="79"/>
        <v>0</v>
      </c>
      <c r="EP46" s="4">
        <f t="shared" si="79"/>
        <v>0</v>
      </c>
      <c r="EQ46" s="4">
        <f t="shared" si="79"/>
        <v>0</v>
      </c>
      <c r="ER46" s="4">
        <f t="shared" si="79"/>
        <v>0</v>
      </c>
      <c r="ES46" s="4">
        <f t="shared" si="79"/>
        <v>0</v>
      </c>
      <c r="ET46" s="4">
        <f t="shared" si="79"/>
        <v>0</v>
      </c>
      <c r="EU46" s="4">
        <f t="shared" si="79"/>
        <v>0</v>
      </c>
      <c r="EV46" s="4">
        <f t="shared" si="79"/>
        <v>0</v>
      </c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>
        <f>ROUND(SUMIF(AA28:AA44,"=80604402",FQ28:FQ44),2)</f>
        <v>0</v>
      </c>
      <c r="FQ46" s="4">
        <f>ROUND(SUMIF(AA28:AA44,"=80604402",FR28:FR44),2)</f>
        <v>0</v>
      </c>
      <c r="FR46" s="4">
        <f>ROUND(SUMIF(AA28:AA44,"=80604402",GL28:GL44),2)</f>
        <v>0</v>
      </c>
      <c r="FS46" s="4">
        <f>ROUND(SUMIF(AA28:AA44,"=80604402",GM28:GM44),2)</f>
        <v>36674.370000000003</v>
      </c>
      <c r="FT46" s="4">
        <f>ROUND(SUMIF(AA28:AA44,"=80604402",GN28:GN44),2)</f>
        <v>0</v>
      </c>
      <c r="FU46" s="4">
        <f>ROUND(SUMIF(AA28:AA44,"=80604402",GO28:GO44),2)</f>
        <v>0</v>
      </c>
      <c r="FV46" s="4">
        <f>ROUND(SUMIF(AA28:AA44,"=80604402",GP28:GP44),2)</f>
        <v>36674.370000000003</v>
      </c>
      <c r="FW46" s="4">
        <f>DU46-FP46</f>
        <v>0</v>
      </c>
      <c r="FX46" s="4">
        <f>DU46-FQ46</f>
        <v>0</v>
      </c>
      <c r="FY46" s="4">
        <f>FP46-FR46</f>
        <v>0</v>
      </c>
      <c r="FZ46" s="4">
        <f>DU46-FP46-FQ46+FR46</f>
        <v>0</v>
      </c>
      <c r="GA46" s="4">
        <f>FQ46-FR46</f>
        <v>0</v>
      </c>
      <c r="GB46" s="4">
        <f>ROUND(SUMIF(AA28:AA44,"=80604402",GX28:GX44),2)</f>
        <v>0</v>
      </c>
      <c r="GC46" s="4">
        <f>ROUND(SUMIF(AA28:AA44,"=80604402",GY28:GY44),2)</f>
        <v>0</v>
      </c>
      <c r="GD46" s="4">
        <f>ROUND(SUMIF(AA28:AA44,"=80604402",GZ28:GZ44),2)</f>
        <v>0</v>
      </c>
      <c r="GE46" s="4">
        <f>ROUND(SUMIF(AA28:AA44,"=80604402",HD28:HD44),2)</f>
        <v>0</v>
      </c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>
        <v>0</v>
      </c>
    </row>
    <row r="48" spans="1:255" x14ac:dyDescent="0.25">
      <c r="A48" s="5">
        <v>50</v>
      </c>
      <c r="B48" s="5">
        <v>0</v>
      </c>
      <c r="C48" s="5">
        <v>0</v>
      </c>
      <c r="D48" s="5">
        <v>1</v>
      </c>
      <c r="E48" s="5">
        <v>201</v>
      </c>
      <c r="F48" s="5">
        <f>ROUND(Source!O46,O48)</f>
        <v>309.92</v>
      </c>
      <c r="G48" s="5" t="s">
        <v>67</v>
      </c>
      <c r="H48" s="5" t="s">
        <v>68</v>
      </c>
      <c r="I48" s="5"/>
      <c r="J48" s="5"/>
      <c r="K48" s="5">
        <v>201</v>
      </c>
      <c r="L48" s="5">
        <v>1</v>
      </c>
      <c r="M48" s="5">
        <v>3</v>
      </c>
      <c r="N48" s="5" t="s">
        <v>3</v>
      </c>
      <c r="O48" s="5">
        <v>2</v>
      </c>
      <c r="P48" s="5">
        <f>ROUND(Source!DG46,O48)</f>
        <v>17463.990000000002</v>
      </c>
      <c r="Q48" s="5"/>
      <c r="R48" s="5"/>
      <c r="S48" s="5"/>
      <c r="T48" s="5"/>
      <c r="U48" s="5"/>
      <c r="V48" s="5"/>
      <c r="W48" s="5">
        <v>309.92</v>
      </c>
      <c r="X48" s="5">
        <v>1</v>
      </c>
      <c r="Y48" s="5">
        <v>309.92</v>
      </c>
      <c r="Z48" s="5">
        <v>17463.990000000002</v>
      </c>
      <c r="AA48" s="5">
        <v>1</v>
      </c>
      <c r="AB48" s="5">
        <v>17463.990000000002</v>
      </c>
    </row>
    <row r="49" spans="1:28" x14ac:dyDescent="0.25">
      <c r="A49" s="5">
        <v>50</v>
      </c>
      <c r="B49" s="5">
        <v>0</v>
      </c>
      <c r="C49" s="5">
        <v>0</v>
      </c>
      <c r="D49" s="5">
        <v>1</v>
      </c>
      <c r="E49" s="5">
        <v>202</v>
      </c>
      <c r="F49" s="5">
        <f>ROUND(Source!P46,O49)</f>
        <v>0</v>
      </c>
      <c r="G49" s="5" t="s">
        <v>69</v>
      </c>
      <c r="H49" s="5" t="s">
        <v>70</v>
      </c>
      <c r="I49" s="5"/>
      <c r="J49" s="5"/>
      <c r="K49" s="5">
        <v>202</v>
      </c>
      <c r="L49" s="5">
        <v>2</v>
      </c>
      <c r="M49" s="5">
        <v>3</v>
      </c>
      <c r="N49" s="5" t="s">
        <v>3</v>
      </c>
      <c r="O49" s="5">
        <v>2</v>
      </c>
      <c r="P49" s="5">
        <f>ROUND(Source!DH46,O49)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5">
      <c r="A50" s="5">
        <v>50</v>
      </c>
      <c r="B50" s="5">
        <v>0</v>
      </c>
      <c r="C50" s="5">
        <v>0</v>
      </c>
      <c r="D50" s="5">
        <v>1</v>
      </c>
      <c r="E50" s="5">
        <v>222</v>
      </c>
      <c r="F50" s="5">
        <f>ROUND(Source!AO46,O50)</f>
        <v>0</v>
      </c>
      <c r="G50" s="5" t="s">
        <v>71</v>
      </c>
      <c r="H50" s="5" t="s">
        <v>72</v>
      </c>
      <c r="I50" s="5"/>
      <c r="J50" s="5"/>
      <c r="K50" s="5">
        <v>222</v>
      </c>
      <c r="L50" s="5">
        <v>3</v>
      </c>
      <c r="M50" s="5">
        <v>3</v>
      </c>
      <c r="N50" s="5" t="s">
        <v>3</v>
      </c>
      <c r="O50" s="5">
        <v>2</v>
      </c>
      <c r="P50" s="5">
        <f>ROUND(Source!EG46,O50)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5">
      <c r="A51" s="5">
        <v>50</v>
      </c>
      <c r="B51" s="5">
        <v>0</v>
      </c>
      <c r="C51" s="5">
        <v>0</v>
      </c>
      <c r="D51" s="5">
        <v>1</v>
      </c>
      <c r="E51" s="5">
        <v>225</v>
      </c>
      <c r="F51" s="5">
        <f>ROUND(Source!AV46,O51)</f>
        <v>0</v>
      </c>
      <c r="G51" s="5" t="s">
        <v>73</v>
      </c>
      <c r="H51" s="5" t="s">
        <v>74</v>
      </c>
      <c r="I51" s="5"/>
      <c r="J51" s="5"/>
      <c r="K51" s="5">
        <v>225</v>
      </c>
      <c r="L51" s="5">
        <v>4</v>
      </c>
      <c r="M51" s="5">
        <v>3</v>
      </c>
      <c r="N51" s="5" t="s">
        <v>3</v>
      </c>
      <c r="O51" s="5">
        <v>2</v>
      </c>
      <c r="P51" s="5">
        <f>ROUND(Source!EN46,O51)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5">
      <c r="A52" s="5">
        <v>50</v>
      </c>
      <c r="B52" s="5">
        <v>0</v>
      </c>
      <c r="C52" s="5">
        <v>0</v>
      </c>
      <c r="D52" s="5">
        <v>1</v>
      </c>
      <c r="E52" s="5">
        <v>226</v>
      </c>
      <c r="F52" s="5">
        <f>ROUND(Source!AW46,O52)</f>
        <v>0</v>
      </c>
      <c r="G52" s="5" t="s">
        <v>75</v>
      </c>
      <c r="H52" s="5" t="s">
        <v>76</v>
      </c>
      <c r="I52" s="5"/>
      <c r="J52" s="5"/>
      <c r="K52" s="5">
        <v>226</v>
      </c>
      <c r="L52" s="5">
        <v>5</v>
      </c>
      <c r="M52" s="5">
        <v>3</v>
      </c>
      <c r="N52" s="5" t="s">
        <v>3</v>
      </c>
      <c r="O52" s="5">
        <v>2</v>
      </c>
      <c r="P52" s="5">
        <f>ROUND(Source!EO46,O52)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5">
      <c r="A53" s="5">
        <v>50</v>
      </c>
      <c r="B53" s="5">
        <v>0</v>
      </c>
      <c r="C53" s="5">
        <v>0</v>
      </c>
      <c r="D53" s="5">
        <v>1</v>
      </c>
      <c r="E53" s="5">
        <v>227</v>
      </c>
      <c r="F53" s="5">
        <f>ROUND(Source!AX46,O53)</f>
        <v>0</v>
      </c>
      <c r="G53" s="5" t="s">
        <v>77</v>
      </c>
      <c r="H53" s="5" t="s">
        <v>78</v>
      </c>
      <c r="I53" s="5"/>
      <c r="J53" s="5"/>
      <c r="K53" s="5">
        <v>227</v>
      </c>
      <c r="L53" s="5">
        <v>6</v>
      </c>
      <c r="M53" s="5">
        <v>3</v>
      </c>
      <c r="N53" s="5" t="s">
        <v>3</v>
      </c>
      <c r="O53" s="5">
        <v>2</v>
      </c>
      <c r="P53" s="5">
        <f>ROUND(Source!EP46,O53)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5">
      <c r="A54" s="5">
        <v>50</v>
      </c>
      <c r="B54" s="5">
        <v>0</v>
      </c>
      <c r="C54" s="5">
        <v>0</v>
      </c>
      <c r="D54" s="5">
        <v>1</v>
      </c>
      <c r="E54" s="5">
        <v>228</v>
      </c>
      <c r="F54" s="5">
        <f>ROUND(Source!AY46,O54)</f>
        <v>0</v>
      </c>
      <c r="G54" s="5" t="s">
        <v>79</v>
      </c>
      <c r="H54" s="5" t="s">
        <v>80</v>
      </c>
      <c r="I54" s="5"/>
      <c r="J54" s="5"/>
      <c r="K54" s="5">
        <v>228</v>
      </c>
      <c r="L54" s="5">
        <v>7</v>
      </c>
      <c r="M54" s="5">
        <v>3</v>
      </c>
      <c r="N54" s="5" t="s">
        <v>3</v>
      </c>
      <c r="O54" s="5">
        <v>2</v>
      </c>
      <c r="P54" s="5">
        <f>ROUND(Source!EQ46,O54)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5">
      <c r="A55" s="5">
        <v>50</v>
      </c>
      <c r="B55" s="5">
        <v>0</v>
      </c>
      <c r="C55" s="5">
        <v>0</v>
      </c>
      <c r="D55" s="5">
        <v>1</v>
      </c>
      <c r="E55" s="5">
        <v>216</v>
      </c>
      <c r="F55" s="5">
        <f>ROUND(Source!AP46,O55)</f>
        <v>0</v>
      </c>
      <c r="G55" s="5" t="s">
        <v>81</v>
      </c>
      <c r="H55" s="5" t="s">
        <v>82</v>
      </c>
      <c r="I55" s="5"/>
      <c r="J55" s="5"/>
      <c r="K55" s="5">
        <v>216</v>
      </c>
      <c r="L55" s="5">
        <v>8</v>
      </c>
      <c r="M55" s="5">
        <v>3</v>
      </c>
      <c r="N55" s="5" t="s">
        <v>3</v>
      </c>
      <c r="O55" s="5">
        <v>2</v>
      </c>
      <c r="P55" s="5">
        <f>ROUND(Source!EH46,O55)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5">
      <c r="A56" s="5">
        <v>50</v>
      </c>
      <c r="B56" s="5">
        <v>0</v>
      </c>
      <c r="C56" s="5">
        <v>0</v>
      </c>
      <c r="D56" s="5">
        <v>1</v>
      </c>
      <c r="E56" s="5">
        <v>223</v>
      </c>
      <c r="F56" s="5">
        <f>ROUND(Source!AQ46,O56)</f>
        <v>0</v>
      </c>
      <c r="G56" s="5" t="s">
        <v>83</v>
      </c>
      <c r="H56" s="5" t="s">
        <v>84</v>
      </c>
      <c r="I56" s="5"/>
      <c r="J56" s="5"/>
      <c r="K56" s="5">
        <v>223</v>
      </c>
      <c r="L56" s="5">
        <v>9</v>
      </c>
      <c r="M56" s="5">
        <v>3</v>
      </c>
      <c r="N56" s="5" t="s">
        <v>3</v>
      </c>
      <c r="O56" s="5">
        <v>2</v>
      </c>
      <c r="P56" s="5">
        <f>ROUND(Source!EI46,O56)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5">
      <c r="A57" s="5">
        <v>50</v>
      </c>
      <c r="B57" s="5">
        <v>0</v>
      </c>
      <c r="C57" s="5">
        <v>0</v>
      </c>
      <c r="D57" s="5">
        <v>1</v>
      </c>
      <c r="E57" s="5">
        <v>229</v>
      </c>
      <c r="F57" s="5">
        <f>ROUND(Source!AZ46,O57)</f>
        <v>0</v>
      </c>
      <c r="G57" s="5" t="s">
        <v>85</v>
      </c>
      <c r="H57" s="5" t="s">
        <v>86</v>
      </c>
      <c r="I57" s="5"/>
      <c r="J57" s="5"/>
      <c r="K57" s="5">
        <v>229</v>
      </c>
      <c r="L57" s="5">
        <v>10</v>
      </c>
      <c r="M57" s="5">
        <v>3</v>
      </c>
      <c r="N57" s="5" t="s">
        <v>3</v>
      </c>
      <c r="O57" s="5">
        <v>2</v>
      </c>
      <c r="P57" s="5">
        <f>ROUND(Source!ER46,O57)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5">
      <c r="A58" s="5">
        <v>50</v>
      </c>
      <c r="B58" s="5">
        <v>0</v>
      </c>
      <c r="C58" s="5">
        <v>0</v>
      </c>
      <c r="D58" s="5">
        <v>1</v>
      </c>
      <c r="E58" s="5">
        <v>203</v>
      </c>
      <c r="F58" s="5">
        <f>ROUND(Source!Q46,O58)</f>
        <v>0</v>
      </c>
      <c r="G58" s="5" t="s">
        <v>87</v>
      </c>
      <c r="H58" s="5" t="s">
        <v>88</v>
      </c>
      <c r="I58" s="5"/>
      <c r="J58" s="5"/>
      <c r="K58" s="5">
        <v>203</v>
      </c>
      <c r="L58" s="5">
        <v>11</v>
      </c>
      <c r="M58" s="5">
        <v>3</v>
      </c>
      <c r="N58" s="5" t="s">
        <v>3</v>
      </c>
      <c r="O58" s="5">
        <v>2</v>
      </c>
      <c r="P58" s="5">
        <f>ROUND(Source!DI46,O58)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5">
      <c r="A59" s="5">
        <v>50</v>
      </c>
      <c r="B59" s="5">
        <v>0</v>
      </c>
      <c r="C59" s="5">
        <v>0</v>
      </c>
      <c r="D59" s="5">
        <v>1</v>
      </c>
      <c r="E59" s="5">
        <v>231</v>
      </c>
      <c r="F59" s="5">
        <f>ROUND(Source!BB46,O59)</f>
        <v>0</v>
      </c>
      <c r="G59" s="5" t="s">
        <v>89</v>
      </c>
      <c r="H59" s="5" t="s">
        <v>90</v>
      </c>
      <c r="I59" s="5"/>
      <c r="J59" s="5"/>
      <c r="K59" s="5">
        <v>231</v>
      </c>
      <c r="L59" s="5">
        <v>12</v>
      </c>
      <c r="M59" s="5">
        <v>3</v>
      </c>
      <c r="N59" s="5" t="s">
        <v>3</v>
      </c>
      <c r="O59" s="5">
        <v>2</v>
      </c>
      <c r="P59" s="5">
        <f>ROUND(Source!ET46,O59)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5">
      <c r="A60" s="5">
        <v>50</v>
      </c>
      <c r="B60" s="5">
        <v>0</v>
      </c>
      <c r="C60" s="5">
        <v>0</v>
      </c>
      <c r="D60" s="5">
        <v>1</v>
      </c>
      <c r="E60" s="5">
        <v>204</v>
      </c>
      <c r="F60" s="5">
        <f>ROUND(Source!R46,O60)</f>
        <v>0</v>
      </c>
      <c r="G60" s="5" t="s">
        <v>91</v>
      </c>
      <c r="H60" s="5" t="s">
        <v>92</v>
      </c>
      <c r="I60" s="5"/>
      <c r="J60" s="5"/>
      <c r="K60" s="5">
        <v>204</v>
      </c>
      <c r="L60" s="5">
        <v>13</v>
      </c>
      <c r="M60" s="5">
        <v>3</v>
      </c>
      <c r="N60" s="5" t="s">
        <v>3</v>
      </c>
      <c r="O60" s="5">
        <v>2</v>
      </c>
      <c r="P60" s="5">
        <f>ROUND(Source!DJ46,O60)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5">
      <c r="A61" s="5">
        <v>50</v>
      </c>
      <c r="B61" s="5">
        <v>0</v>
      </c>
      <c r="C61" s="5">
        <v>0</v>
      </c>
      <c r="D61" s="5">
        <v>1</v>
      </c>
      <c r="E61" s="5">
        <v>205</v>
      </c>
      <c r="F61" s="5">
        <f>ROUND(Source!S46,O61)</f>
        <v>309.92</v>
      </c>
      <c r="G61" s="5" t="s">
        <v>93</v>
      </c>
      <c r="H61" s="5" t="s">
        <v>94</v>
      </c>
      <c r="I61" s="5"/>
      <c r="J61" s="5"/>
      <c r="K61" s="5">
        <v>205</v>
      </c>
      <c r="L61" s="5">
        <v>14</v>
      </c>
      <c r="M61" s="5">
        <v>3</v>
      </c>
      <c r="N61" s="5" t="s">
        <v>3</v>
      </c>
      <c r="O61" s="5">
        <v>2</v>
      </c>
      <c r="P61" s="5">
        <f>ROUND(Source!DK46,O61)</f>
        <v>17463.990000000002</v>
      </c>
      <c r="Q61" s="5"/>
      <c r="R61" s="5"/>
      <c r="S61" s="5"/>
      <c r="T61" s="5"/>
      <c r="U61" s="5"/>
      <c r="V61" s="5"/>
      <c r="W61" s="5">
        <v>309.92</v>
      </c>
      <c r="X61" s="5">
        <v>1</v>
      </c>
      <c r="Y61" s="5">
        <v>309.92</v>
      </c>
      <c r="Z61" s="5">
        <v>17463.990000000002</v>
      </c>
      <c r="AA61" s="5">
        <v>1</v>
      </c>
      <c r="AB61" s="5">
        <v>17463.990000000002</v>
      </c>
    </row>
    <row r="62" spans="1:28" x14ac:dyDescent="0.25">
      <c r="A62" s="5">
        <v>50</v>
      </c>
      <c r="B62" s="5">
        <v>0</v>
      </c>
      <c r="C62" s="5">
        <v>0</v>
      </c>
      <c r="D62" s="5">
        <v>1</v>
      </c>
      <c r="E62" s="5">
        <v>232</v>
      </c>
      <c r="F62" s="5">
        <f>ROUND(Source!BC46,O62)</f>
        <v>0</v>
      </c>
      <c r="G62" s="5" t="s">
        <v>95</v>
      </c>
      <c r="H62" s="5" t="s">
        <v>96</v>
      </c>
      <c r="I62" s="5"/>
      <c r="J62" s="5"/>
      <c r="K62" s="5">
        <v>232</v>
      </c>
      <c r="L62" s="5">
        <v>15</v>
      </c>
      <c r="M62" s="5">
        <v>3</v>
      </c>
      <c r="N62" s="5" t="s">
        <v>3</v>
      </c>
      <c r="O62" s="5">
        <v>2</v>
      </c>
      <c r="P62" s="5">
        <f>ROUND(Source!EU46,O62)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5">
      <c r="A63" s="5">
        <v>50</v>
      </c>
      <c r="B63" s="5">
        <v>0</v>
      </c>
      <c r="C63" s="5">
        <v>0</v>
      </c>
      <c r="D63" s="5">
        <v>1</v>
      </c>
      <c r="E63" s="5">
        <v>214</v>
      </c>
      <c r="F63" s="5">
        <f>ROUND(Source!AS46,O63)</f>
        <v>0</v>
      </c>
      <c r="G63" s="5" t="s">
        <v>97</v>
      </c>
      <c r="H63" s="5" t="s">
        <v>98</v>
      </c>
      <c r="I63" s="5"/>
      <c r="J63" s="5"/>
      <c r="K63" s="5">
        <v>214</v>
      </c>
      <c r="L63" s="5">
        <v>16</v>
      </c>
      <c r="M63" s="5">
        <v>3</v>
      </c>
      <c r="N63" s="5" t="s">
        <v>3</v>
      </c>
      <c r="O63" s="5">
        <v>2</v>
      </c>
      <c r="P63" s="5">
        <f>ROUND(Source!EK46,O63)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5">
      <c r="A64" s="5">
        <v>50</v>
      </c>
      <c r="B64" s="5">
        <v>0</v>
      </c>
      <c r="C64" s="5">
        <v>0</v>
      </c>
      <c r="D64" s="5">
        <v>1</v>
      </c>
      <c r="E64" s="5">
        <v>215</v>
      </c>
      <c r="F64" s="5">
        <f>ROUND(Source!AT46,O64)</f>
        <v>0</v>
      </c>
      <c r="G64" s="5" t="s">
        <v>99</v>
      </c>
      <c r="H64" s="5" t="s">
        <v>100</v>
      </c>
      <c r="I64" s="5"/>
      <c r="J64" s="5"/>
      <c r="K64" s="5">
        <v>215</v>
      </c>
      <c r="L64" s="5">
        <v>17</v>
      </c>
      <c r="M64" s="5">
        <v>3</v>
      </c>
      <c r="N64" s="5" t="s">
        <v>3</v>
      </c>
      <c r="O64" s="5">
        <v>2</v>
      </c>
      <c r="P64" s="5">
        <f>ROUND(Source!EL46,O64)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06" x14ac:dyDescent="0.25">
      <c r="A65" s="5">
        <v>50</v>
      </c>
      <c r="B65" s="5">
        <v>0</v>
      </c>
      <c r="C65" s="5">
        <v>0</v>
      </c>
      <c r="D65" s="5">
        <v>1</v>
      </c>
      <c r="E65" s="5">
        <v>217</v>
      </c>
      <c r="F65" s="5">
        <f>ROUND(Source!AU46,O65)</f>
        <v>650.84</v>
      </c>
      <c r="G65" s="5" t="s">
        <v>101</v>
      </c>
      <c r="H65" s="5" t="s">
        <v>102</v>
      </c>
      <c r="I65" s="5"/>
      <c r="J65" s="5"/>
      <c r="K65" s="5">
        <v>217</v>
      </c>
      <c r="L65" s="5">
        <v>18</v>
      </c>
      <c r="M65" s="5">
        <v>3</v>
      </c>
      <c r="N65" s="5" t="s">
        <v>3</v>
      </c>
      <c r="O65" s="5">
        <v>2</v>
      </c>
      <c r="P65" s="5">
        <f>ROUND(Source!EM46,O65)</f>
        <v>36674.370000000003</v>
      </c>
      <c r="Q65" s="5"/>
      <c r="R65" s="5"/>
      <c r="S65" s="5"/>
      <c r="T65" s="5"/>
      <c r="U65" s="5"/>
      <c r="V65" s="5"/>
      <c r="W65" s="5">
        <v>650.84</v>
      </c>
      <c r="X65" s="5">
        <v>1</v>
      </c>
      <c r="Y65" s="5">
        <v>650.84</v>
      </c>
      <c r="Z65" s="5">
        <v>36674.370000000003</v>
      </c>
      <c r="AA65" s="5">
        <v>1</v>
      </c>
      <c r="AB65" s="5">
        <v>36674.370000000003</v>
      </c>
    </row>
    <row r="66" spans="1:206" x14ac:dyDescent="0.25">
      <c r="A66" s="5">
        <v>50</v>
      </c>
      <c r="B66" s="5">
        <v>0</v>
      </c>
      <c r="C66" s="5">
        <v>0</v>
      </c>
      <c r="D66" s="5">
        <v>1</v>
      </c>
      <c r="E66" s="5">
        <v>230</v>
      </c>
      <c r="F66" s="5">
        <f>ROUND(Source!BA46,O66)</f>
        <v>0</v>
      </c>
      <c r="G66" s="5" t="s">
        <v>103</v>
      </c>
      <c r="H66" s="5" t="s">
        <v>104</v>
      </c>
      <c r="I66" s="5"/>
      <c r="J66" s="5"/>
      <c r="K66" s="5">
        <v>230</v>
      </c>
      <c r="L66" s="5">
        <v>19</v>
      </c>
      <c r="M66" s="5">
        <v>3</v>
      </c>
      <c r="N66" s="5" t="s">
        <v>3</v>
      </c>
      <c r="O66" s="5">
        <v>2</v>
      </c>
      <c r="P66" s="5">
        <f>ROUND(Source!ES46,O66)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06" x14ac:dyDescent="0.25">
      <c r="A67" s="5">
        <v>50</v>
      </c>
      <c r="B67" s="5">
        <v>0</v>
      </c>
      <c r="C67" s="5">
        <v>0</v>
      </c>
      <c r="D67" s="5">
        <v>1</v>
      </c>
      <c r="E67" s="5">
        <v>206</v>
      </c>
      <c r="F67" s="5">
        <f>ROUND(Source!T46,O67)</f>
        <v>0</v>
      </c>
      <c r="G67" s="5" t="s">
        <v>105</v>
      </c>
      <c r="H67" s="5" t="s">
        <v>106</v>
      </c>
      <c r="I67" s="5"/>
      <c r="J67" s="5"/>
      <c r="K67" s="5">
        <v>206</v>
      </c>
      <c r="L67" s="5">
        <v>20</v>
      </c>
      <c r="M67" s="5">
        <v>3</v>
      </c>
      <c r="N67" s="5" t="s">
        <v>3</v>
      </c>
      <c r="O67" s="5">
        <v>2</v>
      </c>
      <c r="P67" s="5">
        <f>ROUND(Source!DL46,O67)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06" x14ac:dyDescent="0.25">
      <c r="A68" s="5">
        <v>50</v>
      </c>
      <c r="B68" s="5">
        <v>0</v>
      </c>
      <c r="C68" s="5">
        <v>0</v>
      </c>
      <c r="D68" s="5">
        <v>1</v>
      </c>
      <c r="E68" s="5">
        <v>207</v>
      </c>
      <c r="F68" s="5">
        <f>Source!U46</f>
        <v>19.600000000000001</v>
      </c>
      <c r="G68" s="5" t="s">
        <v>107</v>
      </c>
      <c r="H68" s="5" t="s">
        <v>108</v>
      </c>
      <c r="I68" s="5"/>
      <c r="J68" s="5"/>
      <c r="K68" s="5">
        <v>207</v>
      </c>
      <c r="L68" s="5">
        <v>21</v>
      </c>
      <c r="M68" s="5">
        <v>3</v>
      </c>
      <c r="N68" s="5" t="s">
        <v>3</v>
      </c>
      <c r="O68" s="5">
        <v>-1</v>
      </c>
      <c r="P68" s="5">
        <f>Source!DM46</f>
        <v>19.600000000000001</v>
      </c>
      <c r="Q68" s="5"/>
      <c r="R68" s="5"/>
      <c r="S68" s="5"/>
      <c r="T68" s="5"/>
      <c r="U68" s="5"/>
      <c r="V68" s="5"/>
      <c r="W68" s="5">
        <v>19.600000000000001</v>
      </c>
      <c r="X68" s="5">
        <v>1</v>
      </c>
      <c r="Y68" s="5">
        <v>19.600000000000001</v>
      </c>
      <c r="Z68" s="5">
        <v>19.600000000000001</v>
      </c>
      <c r="AA68" s="5">
        <v>1</v>
      </c>
      <c r="AB68" s="5">
        <v>19.600000000000001</v>
      </c>
    </row>
    <row r="69" spans="1:206" x14ac:dyDescent="0.25">
      <c r="A69" s="5">
        <v>50</v>
      </c>
      <c r="B69" s="5">
        <v>0</v>
      </c>
      <c r="C69" s="5">
        <v>0</v>
      </c>
      <c r="D69" s="5">
        <v>1</v>
      </c>
      <c r="E69" s="5">
        <v>208</v>
      </c>
      <c r="F69" s="5">
        <f>Source!V46</f>
        <v>0</v>
      </c>
      <c r="G69" s="5" t="s">
        <v>109</v>
      </c>
      <c r="H69" s="5" t="s">
        <v>110</v>
      </c>
      <c r="I69" s="5"/>
      <c r="J69" s="5"/>
      <c r="K69" s="5">
        <v>208</v>
      </c>
      <c r="L69" s="5">
        <v>22</v>
      </c>
      <c r="M69" s="5">
        <v>3</v>
      </c>
      <c r="N69" s="5" t="s">
        <v>3</v>
      </c>
      <c r="O69" s="5">
        <v>-1</v>
      </c>
      <c r="P69" s="5">
        <f>Source!DN46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5">
      <c r="A70" s="5">
        <v>50</v>
      </c>
      <c r="B70" s="5">
        <v>0</v>
      </c>
      <c r="C70" s="5">
        <v>0</v>
      </c>
      <c r="D70" s="5">
        <v>1</v>
      </c>
      <c r="E70" s="5">
        <v>209</v>
      </c>
      <c r="F70" s="5">
        <f>ROUND(Source!W46,O70)</f>
        <v>0</v>
      </c>
      <c r="G70" s="5" t="s">
        <v>111</v>
      </c>
      <c r="H70" s="5" t="s">
        <v>112</v>
      </c>
      <c r="I70" s="5"/>
      <c r="J70" s="5"/>
      <c r="K70" s="5">
        <v>209</v>
      </c>
      <c r="L70" s="5">
        <v>23</v>
      </c>
      <c r="M70" s="5">
        <v>3</v>
      </c>
      <c r="N70" s="5" t="s">
        <v>3</v>
      </c>
      <c r="O70" s="5">
        <v>2</v>
      </c>
      <c r="P70" s="5">
        <f>ROUND(Source!DO46,O70)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5">
      <c r="A71" s="5">
        <v>50</v>
      </c>
      <c r="B71" s="5">
        <v>0</v>
      </c>
      <c r="C71" s="5">
        <v>0</v>
      </c>
      <c r="D71" s="5">
        <v>1</v>
      </c>
      <c r="E71" s="5">
        <v>233</v>
      </c>
      <c r="F71" s="5">
        <f>ROUND(Source!BD46,O71)</f>
        <v>0</v>
      </c>
      <c r="G71" s="5" t="s">
        <v>113</v>
      </c>
      <c r="H71" s="5" t="s">
        <v>114</v>
      </c>
      <c r="I71" s="5"/>
      <c r="J71" s="5"/>
      <c r="K71" s="5">
        <v>233</v>
      </c>
      <c r="L71" s="5">
        <v>24</v>
      </c>
      <c r="M71" s="5">
        <v>3</v>
      </c>
      <c r="N71" s="5" t="s">
        <v>3</v>
      </c>
      <c r="O71" s="5">
        <v>2</v>
      </c>
      <c r="P71" s="5">
        <f>ROUND(Source!EV46,O71)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5">
      <c r="A72" s="5">
        <v>50</v>
      </c>
      <c r="B72" s="5">
        <v>0</v>
      </c>
      <c r="C72" s="5">
        <v>0</v>
      </c>
      <c r="D72" s="5">
        <v>1</v>
      </c>
      <c r="E72" s="5">
        <v>210</v>
      </c>
      <c r="F72" s="5">
        <f>ROUND(Source!X46,O72)</f>
        <v>229.35</v>
      </c>
      <c r="G72" s="5" t="s">
        <v>115</v>
      </c>
      <c r="H72" s="5" t="s">
        <v>116</v>
      </c>
      <c r="I72" s="5"/>
      <c r="J72" s="5"/>
      <c r="K72" s="5">
        <v>210</v>
      </c>
      <c r="L72" s="5">
        <v>25</v>
      </c>
      <c r="M72" s="5">
        <v>3</v>
      </c>
      <c r="N72" s="5" t="s">
        <v>3</v>
      </c>
      <c r="O72" s="5">
        <v>2</v>
      </c>
      <c r="P72" s="5">
        <f>ROUND(Source!DP46,O72)</f>
        <v>12923.35</v>
      </c>
      <c r="Q72" s="5"/>
      <c r="R72" s="5"/>
      <c r="S72" s="5"/>
      <c r="T72" s="5"/>
      <c r="U72" s="5"/>
      <c r="V72" s="5"/>
      <c r="W72" s="5">
        <v>229.35</v>
      </c>
      <c r="X72" s="5">
        <v>1</v>
      </c>
      <c r="Y72" s="5">
        <v>229.35</v>
      </c>
      <c r="Z72" s="5">
        <v>12923.35</v>
      </c>
      <c r="AA72" s="5">
        <v>1</v>
      </c>
      <c r="AB72" s="5">
        <v>12923.35</v>
      </c>
    </row>
    <row r="73" spans="1:206" x14ac:dyDescent="0.25">
      <c r="A73" s="5">
        <v>50</v>
      </c>
      <c r="B73" s="5">
        <v>0</v>
      </c>
      <c r="C73" s="5">
        <v>0</v>
      </c>
      <c r="D73" s="5">
        <v>1</v>
      </c>
      <c r="E73" s="5">
        <v>211</v>
      </c>
      <c r="F73" s="5">
        <f>ROUND(Source!Y46,O73)</f>
        <v>111.57</v>
      </c>
      <c r="G73" s="5" t="s">
        <v>117</v>
      </c>
      <c r="H73" s="5" t="s">
        <v>118</v>
      </c>
      <c r="I73" s="5"/>
      <c r="J73" s="5"/>
      <c r="K73" s="5">
        <v>211</v>
      </c>
      <c r="L73" s="5">
        <v>26</v>
      </c>
      <c r="M73" s="5">
        <v>3</v>
      </c>
      <c r="N73" s="5" t="s">
        <v>3</v>
      </c>
      <c r="O73" s="5">
        <v>2</v>
      </c>
      <c r="P73" s="5">
        <f>ROUND(Source!DQ46,O73)</f>
        <v>6287.03</v>
      </c>
      <c r="Q73" s="5"/>
      <c r="R73" s="5"/>
      <c r="S73" s="5"/>
      <c r="T73" s="5"/>
      <c r="U73" s="5"/>
      <c r="V73" s="5"/>
      <c r="W73" s="5">
        <v>111.57</v>
      </c>
      <c r="X73" s="5">
        <v>1</v>
      </c>
      <c r="Y73" s="5">
        <v>111.57</v>
      </c>
      <c r="Z73" s="5">
        <v>6287.03</v>
      </c>
      <c r="AA73" s="5">
        <v>1</v>
      </c>
      <c r="AB73" s="5">
        <v>6287.03</v>
      </c>
    </row>
    <row r="74" spans="1:206" x14ac:dyDescent="0.25">
      <c r="A74" s="5">
        <v>50</v>
      </c>
      <c r="B74" s="5">
        <v>0</v>
      </c>
      <c r="C74" s="5">
        <v>0</v>
      </c>
      <c r="D74" s="5">
        <v>1</v>
      </c>
      <c r="E74" s="5">
        <v>224</v>
      </c>
      <c r="F74" s="5">
        <f>ROUND(Source!AR46,O74)</f>
        <v>650.84</v>
      </c>
      <c r="G74" s="5" t="s">
        <v>119</v>
      </c>
      <c r="H74" s="5" t="s">
        <v>120</v>
      </c>
      <c r="I74" s="5"/>
      <c r="J74" s="5"/>
      <c r="K74" s="5">
        <v>224</v>
      </c>
      <c r="L74" s="5">
        <v>27</v>
      </c>
      <c r="M74" s="5">
        <v>3</v>
      </c>
      <c r="N74" s="5" t="s">
        <v>3</v>
      </c>
      <c r="O74" s="5">
        <v>2</v>
      </c>
      <c r="P74" s="5">
        <f>ROUND(Source!EJ46,O74)</f>
        <v>36674.370000000003</v>
      </c>
      <c r="Q74" s="5"/>
      <c r="R74" s="5"/>
      <c r="S74" s="5"/>
      <c r="T74" s="5"/>
      <c r="U74" s="5"/>
      <c r="V74" s="5"/>
      <c r="W74" s="5">
        <v>650.84</v>
      </c>
      <c r="X74" s="5">
        <v>1</v>
      </c>
      <c r="Y74" s="5">
        <v>650.84</v>
      </c>
      <c r="Z74" s="5">
        <v>36674.370000000003</v>
      </c>
      <c r="AA74" s="5">
        <v>1</v>
      </c>
      <c r="AB74" s="5">
        <v>36674.370000000003</v>
      </c>
    </row>
    <row r="76" spans="1:206" x14ac:dyDescent="0.25">
      <c r="A76" s="3">
        <v>51</v>
      </c>
      <c r="B76" s="3">
        <f>B20</f>
        <v>1</v>
      </c>
      <c r="C76" s="3">
        <f>A20</f>
        <v>3</v>
      </c>
      <c r="D76" s="3">
        <f>ROW(A20)</f>
        <v>20</v>
      </c>
      <c r="E76" s="3"/>
      <c r="F76" s="3" t="str">
        <f>IF(F20&lt;&gt;"",F20,"")</f>
        <v>09-01-03</v>
      </c>
      <c r="G76" s="3" t="str">
        <f>IF(G20&lt;&gt;"",G20,"")</f>
        <v>Пусконаладочные работы. КЛ-0,4кВ</v>
      </c>
      <c r="H76" s="3">
        <v>0</v>
      </c>
      <c r="I76" s="3"/>
      <c r="J76" s="3"/>
      <c r="K76" s="3"/>
      <c r="L76" s="3"/>
      <c r="M76" s="3"/>
      <c r="N76" s="3"/>
      <c r="O76" s="3">
        <f t="shared" ref="O76:T76" si="80">ROUND(O46+AB76,2)</f>
        <v>309.92</v>
      </c>
      <c r="P76" s="3">
        <f t="shared" si="80"/>
        <v>0</v>
      </c>
      <c r="Q76" s="3">
        <f t="shared" si="80"/>
        <v>0</v>
      </c>
      <c r="R76" s="3">
        <f t="shared" si="80"/>
        <v>0</v>
      </c>
      <c r="S76" s="3">
        <f t="shared" si="80"/>
        <v>309.92</v>
      </c>
      <c r="T76" s="3">
        <f t="shared" si="80"/>
        <v>0</v>
      </c>
      <c r="U76" s="3">
        <f>U46+AH76</f>
        <v>19.600000000000001</v>
      </c>
      <c r="V76" s="3">
        <f>V46+AI76</f>
        <v>0</v>
      </c>
      <c r="W76" s="3">
        <f>ROUND(W46+AJ76,2)</f>
        <v>0</v>
      </c>
      <c r="X76" s="3">
        <f>ROUND(X46+AK76,2)</f>
        <v>229.35</v>
      </c>
      <c r="Y76" s="3">
        <f>ROUND(Y46+AL76,2)</f>
        <v>111.57</v>
      </c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>
        <f t="shared" ref="AO76:BD76" si="81">ROUND(AO46+BX76,2)</f>
        <v>0</v>
      </c>
      <c r="AP76" s="3">
        <f t="shared" si="81"/>
        <v>0</v>
      </c>
      <c r="AQ76" s="3">
        <f t="shared" si="81"/>
        <v>0</v>
      </c>
      <c r="AR76" s="3">
        <f t="shared" si="81"/>
        <v>650.84</v>
      </c>
      <c r="AS76" s="3">
        <f t="shared" si="81"/>
        <v>0</v>
      </c>
      <c r="AT76" s="3">
        <f t="shared" si="81"/>
        <v>0</v>
      </c>
      <c r="AU76" s="3">
        <f t="shared" si="81"/>
        <v>650.84</v>
      </c>
      <c r="AV76" s="3">
        <f t="shared" si="81"/>
        <v>0</v>
      </c>
      <c r="AW76" s="3">
        <f t="shared" si="81"/>
        <v>0</v>
      </c>
      <c r="AX76" s="3">
        <f t="shared" si="81"/>
        <v>0</v>
      </c>
      <c r="AY76" s="3">
        <f t="shared" si="81"/>
        <v>0</v>
      </c>
      <c r="AZ76" s="3">
        <f t="shared" si="81"/>
        <v>0</v>
      </c>
      <c r="BA76" s="3">
        <f t="shared" si="81"/>
        <v>0</v>
      </c>
      <c r="BB76" s="3">
        <f t="shared" si="81"/>
        <v>0</v>
      </c>
      <c r="BC76" s="3">
        <f t="shared" si="81"/>
        <v>0</v>
      </c>
      <c r="BD76" s="3">
        <f t="shared" si="81"/>
        <v>0</v>
      </c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4">
        <f t="shared" ref="DG76:DL76" si="82">ROUND(DG46+DT76,2)</f>
        <v>17463.990000000002</v>
      </c>
      <c r="DH76" s="4">
        <f t="shared" si="82"/>
        <v>0</v>
      </c>
      <c r="DI76" s="4">
        <f t="shared" si="82"/>
        <v>0</v>
      </c>
      <c r="DJ76" s="4">
        <f t="shared" si="82"/>
        <v>0</v>
      </c>
      <c r="DK76" s="4">
        <f t="shared" si="82"/>
        <v>17463.990000000002</v>
      </c>
      <c r="DL76" s="4">
        <f t="shared" si="82"/>
        <v>0</v>
      </c>
      <c r="DM76" s="4">
        <f>DM46+DZ76</f>
        <v>19.600000000000001</v>
      </c>
      <c r="DN76" s="4">
        <f>DN46+EA76</f>
        <v>0</v>
      </c>
      <c r="DO76" s="4">
        <f>ROUND(DO46+EB76,2)</f>
        <v>0</v>
      </c>
      <c r="DP76" s="4">
        <f>ROUND(DP46+EC76,2)</f>
        <v>12923.35</v>
      </c>
      <c r="DQ76" s="4">
        <f>ROUND(DQ46+ED76,2)</f>
        <v>6287.03</v>
      </c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>
        <f t="shared" ref="EG76:EV76" si="83">ROUND(EG46+FP76,2)</f>
        <v>0</v>
      </c>
      <c r="EH76" s="4">
        <f t="shared" si="83"/>
        <v>0</v>
      </c>
      <c r="EI76" s="4">
        <f t="shared" si="83"/>
        <v>0</v>
      </c>
      <c r="EJ76" s="4">
        <f t="shared" si="83"/>
        <v>36674.370000000003</v>
      </c>
      <c r="EK76" s="4">
        <f t="shared" si="83"/>
        <v>0</v>
      </c>
      <c r="EL76" s="4">
        <f t="shared" si="83"/>
        <v>0</v>
      </c>
      <c r="EM76" s="4">
        <f t="shared" si="83"/>
        <v>36674.370000000003</v>
      </c>
      <c r="EN76" s="4">
        <f t="shared" si="83"/>
        <v>0</v>
      </c>
      <c r="EO76" s="4">
        <f t="shared" si="83"/>
        <v>0</v>
      </c>
      <c r="EP76" s="4">
        <f t="shared" si="83"/>
        <v>0</v>
      </c>
      <c r="EQ76" s="4">
        <f t="shared" si="83"/>
        <v>0</v>
      </c>
      <c r="ER76" s="4">
        <f t="shared" si="83"/>
        <v>0</v>
      </c>
      <c r="ES76" s="4">
        <f t="shared" si="83"/>
        <v>0</v>
      </c>
      <c r="ET76" s="4">
        <f t="shared" si="83"/>
        <v>0</v>
      </c>
      <c r="EU76" s="4">
        <f t="shared" si="83"/>
        <v>0</v>
      </c>
      <c r="EV76" s="4">
        <f t="shared" si="83"/>
        <v>0</v>
      </c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>
        <v>0</v>
      </c>
    </row>
    <row r="78" spans="1:206" x14ac:dyDescent="0.25">
      <c r="A78" s="5">
        <v>50</v>
      </c>
      <c r="B78" s="5">
        <v>0</v>
      </c>
      <c r="C78" s="5">
        <v>0</v>
      </c>
      <c r="D78" s="5">
        <v>1</v>
      </c>
      <c r="E78" s="5">
        <v>201</v>
      </c>
      <c r="F78" s="5">
        <f>ROUND(Source!O76,O78)</f>
        <v>309.92</v>
      </c>
      <c r="G78" s="5" t="s">
        <v>67</v>
      </c>
      <c r="H78" s="5" t="s">
        <v>68</v>
      </c>
      <c r="I78" s="5"/>
      <c r="J78" s="5"/>
      <c r="K78" s="5">
        <v>201</v>
      </c>
      <c r="L78" s="5">
        <v>1</v>
      </c>
      <c r="M78" s="5">
        <v>3</v>
      </c>
      <c r="N78" s="5" t="s">
        <v>3</v>
      </c>
      <c r="O78" s="5">
        <v>2</v>
      </c>
      <c r="P78" s="5">
        <f>ROUND(Source!DG76,O78)</f>
        <v>17463.990000000002</v>
      </c>
      <c r="Q78" s="5"/>
      <c r="R78" s="5"/>
      <c r="S78" s="5"/>
      <c r="T78" s="5"/>
      <c r="U78" s="5"/>
      <c r="V78" s="5"/>
      <c r="W78" s="5">
        <v>309.92</v>
      </c>
      <c r="X78" s="5">
        <v>1</v>
      </c>
      <c r="Y78" s="5">
        <v>309.92</v>
      </c>
      <c r="Z78" s="5">
        <v>17463.990000000002</v>
      </c>
      <c r="AA78" s="5">
        <v>1</v>
      </c>
      <c r="AB78" s="5">
        <v>17463.990000000002</v>
      </c>
    </row>
    <row r="79" spans="1:206" x14ac:dyDescent="0.25">
      <c r="A79" s="5">
        <v>50</v>
      </c>
      <c r="B79" s="5">
        <v>0</v>
      </c>
      <c r="C79" s="5">
        <v>0</v>
      </c>
      <c r="D79" s="5">
        <v>1</v>
      </c>
      <c r="E79" s="5">
        <v>202</v>
      </c>
      <c r="F79" s="5">
        <f>ROUND(Source!P76,O79)</f>
        <v>0</v>
      </c>
      <c r="G79" s="5" t="s">
        <v>69</v>
      </c>
      <c r="H79" s="5" t="s">
        <v>70</v>
      </c>
      <c r="I79" s="5"/>
      <c r="J79" s="5"/>
      <c r="K79" s="5">
        <v>202</v>
      </c>
      <c r="L79" s="5">
        <v>2</v>
      </c>
      <c r="M79" s="5">
        <v>3</v>
      </c>
      <c r="N79" s="5" t="s">
        <v>3</v>
      </c>
      <c r="O79" s="5">
        <v>2</v>
      </c>
      <c r="P79" s="5">
        <f>ROUND(Source!DH76,O79)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5">
      <c r="A80" s="5">
        <v>50</v>
      </c>
      <c r="B80" s="5">
        <v>0</v>
      </c>
      <c r="C80" s="5">
        <v>0</v>
      </c>
      <c r="D80" s="5">
        <v>1</v>
      </c>
      <c r="E80" s="5">
        <v>222</v>
      </c>
      <c r="F80" s="5">
        <f>ROUND(Source!AO76,O80)</f>
        <v>0</v>
      </c>
      <c r="G80" s="5" t="s">
        <v>71</v>
      </c>
      <c r="H80" s="5" t="s">
        <v>72</v>
      </c>
      <c r="I80" s="5"/>
      <c r="J80" s="5"/>
      <c r="K80" s="5">
        <v>222</v>
      </c>
      <c r="L80" s="5">
        <v>3</v>
      </c>
      <c r="M80" s="5">
        <v>3</v>
      </c>
      <c r="N80" s="5" t="s">
        <v>3</v>
      </c>
      <c r="O80" s="5">
        <v>2</v>
      </c>
      <c r="P80" s="5">
        <f>ROUND(Source!EG76,O80)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5">
      <c r="A81" s="5">
        <v>50</v>
      </c>
      <c r="B81" s="5">
        <v>0</v>
      </c>
      <c r="C81" s="5">
        <v>0</v>
      </c>
      <c r="D81" s="5">
        <v>1</v>
      </c>
      <c r="E81" s="5">
        <v>225</v>
      </c>
      <c r="F81" s="5">
        <f>ROUND(Source!AV76,O81)</f>
        <v>0</v>
      </c>
      <c r="G81" s="5" t="s">
        <v>73</v>
      </c>
      <c r="H81" s="5" t="s">
        <v>74</v>
      </c>
      <c r="I81" s="5"/>
      <c r="J81" s="5"/>
      <c r="K81" s="5">
        <v>225</v>
      </c>
      <c r="L81" s="5">
        <v>4</v>
      </c>
      <c r="M81" s="5">
        <v>3</v>
      </c>
      <c r="N81" s="5" t="s">
        <v>3</v>
      </c>
      <c r="O81" s="5">
        <v>2</v>
      </c>
      <c r="P81" s="5">
        <f>ROUND(Source!EN76,O81)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5">
      <c r="A82" s="5">
        <v>50</v>
      </c>
      <c r="B82" s="5">
        <v>0</v>
      </c>
      <c r="C82" s="5">
        <v>0</v>
      </c>
      <c r="D82" s="5">
        <v>1</v>
      </c>
      <c r="E82" s="5">
        <v>226</v>
      </c>
      <c r="F82" s="5">
        <f>ROUND(Source!AW76,O82)</f>
        <v>0</v>
      </c>
      <c r="G82" s="5" t="s">
        <v>75</v>
      </c>
      <c r="H82" s="5" t="s">
        <v>76</v>
      </c>
      <c r="I82" s="5"/>
      <c r="J82" s="5"/>
      <c r="K82" s="5">
        <v>226</v>
      </c>
      <c r="L82" s="5">
        <v>5</v>
      </c>
      <c r="M82" s="5">
        <v>3</v>
      </c>
      <c r="N82" s="5" t="s">
        <v>3</v>
      </c>
      <c r="O82" s="5">
        <v>2</v>
      </c>
      <c r="P82" s="5">
        <f>ROUND(Source!EO76,O82)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5">
      <c r="A83" s="5">
        <v>50</v>
      </c>
      <c r="B83" s="5">
        <v>0</v>
      </c>
      <c r="C83" s="5">
        <v>0</v>
      </c>
      <c r="D83" s="5">
        <v>1</v>
      </c>
      <c r="E83" s="5">
        <v>227</v>
      </c>
      <c r="F83" s="5">
        <f>ROUND(Source!AX76,O83)</f>
        <v>0</v>
      </c>
      <c r="G83" s="5" t="s">
        <v>77</v>
      </c>
      <c r="H83" s="5" t="s">
        <v>78</v>
      </c>
      <c r="I83" s="5"/>
      <c r="J83" s="5"/>
      <c r="K83" s="5">
        <v>227</v>
      </c>
      <c r="L83" s="5">
        <v>6</v>
      </c>
      <c r="M83" s="5">
        <v>3</v>
      </c>
      <c r="N83" s="5" t="s">
        <v>3</v>
      </c>
      <c r="O83" s="5">
        <v>2</v>
      </c>
      <c r="P83" s="5">
        <f>ROUND(Source!EP76,O83)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5">
      <c r="A84" s="5">
        <v>50</v>
      </c>
      <c r="B84" s="5">
        <v>0</v>
      </c>
      <c r="C84" s="5">
        <v>0</v>
      </c>
      <c r="D84" s="5">
        <v>1</v>
      </c>
      <c r="E84" s="5">
        <v>228</v>
      </c>
      <c r="F84" s="5">
        <f>ROUND(Source!AY76,O84)</f>
        <v>0</v>
      </c>
      <c r="G84" s="5" t="s">
        <v>79</v>
      </c>
      <c r="H84" s="5" t="s">
        <v>80</v>
      </c>
      <c r="I84" s="5"/>
      <c r="J84" s="5"/>
      <c r="K84" s="5">
        <v>228</v>
      </c>
      <c r="L84" s="5">
        <v>7</v>
      </c>
      <c r="M84" s="5">
        <v>3</v>
      </c>
      <c r="N84" s="5" t="s">
        <v>3</v>
      </c>
      <c r="O84" s="5">
        <v>2</v>
      </c>
      <c r="P84" s="5">
        <f>ROUND(Source!EQ76,O84)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5">
      <c r="A85" s="5">
        <v>50</v>
      </c>
      <c r="B85" s="5">
        <v>0</v>
      </c>
      <c r="C85" s="5">
        <v>0</v>
      </c>
      <c r="D85" s="5">
        <v>1</v>
      </c>
      <c r="E85" s="5">
        <v>216</v>
      </c>
      <c r="F85" s="5">
        <f>ROUND(Source!AP76,O85)</f>
        <v>0</v>
      </c>
      <c r="G85" s="5" t="s">
        <v>81</v>
      </c>
      <c r="H85" s="5" t="s">
        <v>82</v>
      </c>
      <c r="I85" s="5"/>
      <c r="J85" s="5"/>
      <c r="K85" s="5">
        <v>216</v>
      </c>
      <c r="L85" s="5">
        <v>8</v>
      </c>
      <c r="M85" s="5">
        <v>3</v>
      </c>
      <c r="N85" s="5" t="s">
        <v>3</v>
      </c>
      <c r="O85" s="5">
        <v>2</v>
      </c>
      <c r="P85" s="5">
        <f>ROUND(Source!EH76,O85)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5">
      <c r="A86" s="5">
        <v>50</v>
      </c>
      <c r="B86" s="5">
        <v>0</v>
      </c>
      <c r="C86" s="5">
        <v>0</v>
      </c>
      <c r="D86" s="5">
        <v>1</v>
      </c>
      <c r="E86" s="5">
        <v>223</v>
      </c>
      <c r="F86" s="5">
        <f>ROUND(Source!AQ76,O86)</f>
        <v>0</v>
      </c>
      <c r="G86" s="5" t="s">
        <v>83</v>
      </c>
      <c r="H86" s="5" t="s">
        <v>84</v>
      </c>
      <c r="I86" s="5"/>
      <c r="J86" s="5"/>
      <c r="K86" s="5">
        <v>223</v>
      </c>
      <c r="L86" s="5">
        <v>9</v>
      </c>
      <c r="M86" s="5">
        <v>3</v>
      </c>
      <c r="N86" s="5" t="s">
        <v>3</v>
      </c>
      <c r="O86" s="5">
        <v>2</v>
      </c>
      <c r="P86" s="5">
        <f>ROUND(Source!EI76,O86)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5">
      <c r="A87" s="5">
        <v>50</v>
      </c>
      <c r="B87" s="5">
        <v>0</v>
      </c>
      <c r="C87" s="5">
        <v>0</v>
      </c>
      <c r="D87" s="5">
        <v>1</v>
      </c>
      <c r="E87" s="5">
        <v>229</v>
      </c>
      <c r="F87" s="5">
        <f>ROUND(Source!AZ76,O87)</f>
        <v>0</v>
      </c>
      <c r="G87" s="5" t="s">
        <v>85</v>
      </c>
      <c r="H87" s="5" t="s">
        <v>86</v>
      </c>
      <c r="I87" s="5"/>
      <c r="J87" s="5"/>
      <c r="K87" s="5">
        <v>229</v>
      </c>
      <c r="L87" s="5">
        <v>10</v>
      </c>
      <c r="M87" s="5">
        <v>3</v>
      </c>
      <c r="N87" s="5" t="s">
        <v>3</v>
      </c>
      <c r="O87" s="5">
        <v>2</v>
      </c>
      <c r="P87" s="5">
        <f>ROUND(Source!ER76,O87)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5">
      <c r="A88" s="5">
        <v>50</v>
      </c>
      <c r="B88" s="5">
        <v>0</v>
      </c>
      <c r="C88" s="5">
        <v>0</v>
      </c>
      <c r="D88" s="5">
        <v>1</v>
      </c>
      <c r="E88" s="5">
        <v>203</v>
      </c>
      <c r="F88" s="5">
        <f>ROUND(Source!Q76,O88)</f>
        <v>0</v>
      </c>
      <c r="G88" s="5" t="s">
        <v>87</v>
      </c>
      <c r="H88" s="5" t="s">
        <v>88</v>
      </c>
      <c r="I88" s="5"/>
      <c r="J88" s="5"/>
      <c r="K88" s="5">
        <v>203</v>
      </c>
      <c r="L88" s="5">
        <v>11</v>
      </c>
      <c r="M88" s="5">
        <v>3</v>
      </c>
      <c r="N88" s="5" t="s">
        <v>3</v>
      </c>
      <c r="O88" s="5">
        <v>2</v>
      </c>
      <c r="P88" s="5">
        <f>ROUND(Source!DI76,O88)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5">
      <c r="A89" s="5">
        <v>50</v>
      </c>
      <c r="B89" s="5">
        <v>0</v>
      </c>
      <c r="C89" s="5">
        <v>0</v>
      </c>
      <c r="D89" s="5">
        <v>1</v>
      </c>
      <c r="E89" s="5">
        <v>231</v>
      </c>
      <c r="F89" s="5">
        <f>ROUND(Source!BB76,O89)</f>
        <v>0</v>
      </c>
      <c r="G89" s="5" t="s">
        <v>89</v>
      </c>
      <c r="H89" s="5" t="s">
        <v>90</v>
      </c>
      <c r="I89" s="5"/>
      <c r="J89" s="5"/>
      <c r="K89" s="5">
        <v>231</v>
      </c>
      <c r="L89" s="5">
        <v>12</v>
      </c>
      <c r="M89" s="5">
        <v>3</v>
      </c>
      <c r="N89" s="5" t="s">
        <v>3</v>
      </c>
      <c r="O89" s="5">
        <v>2</v>
      </c>
      <c r="P89" s="5">
        <f>ROUND(Source!ET76,O89)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5">
      <c r="A90" s="5">
        <v>50</v>
      </c>
      <c r="B90" s="5">
        <v>0</v>
      </c>
      <c r="C90" s="5">
        <v>0</v>
      </c>
      <c r="D90" s="5">
        <v>1</v>
      </c>
      <c r="E90" s="5">
        <v>204</v>
      </c>
      <c r="F90" s="5">
        <f>ROUND(Source!R76,O90)</f>
        <v>0</v>
      </c>
      <c r="G90" s="5" t="s">
        <v>91</v>
      </c>
      <c r="H90" s="5" t="s">
        <v>92</v>
      </c>
      <c r="I90" s="5"/>
      <c r="J90" s="5"/>
      <c r="K90" s="5">
        <v>204</v>
      </c>
      <c r="L90" s="5">
        <v>13</v>
      </c>
      <c r="M90" s="5">
        <v>3</v>
      </c>
      <c r="N90" s="5" t="s">
        <v>3</v>
      </c>
      <c r="O90" s="5">
        <v>2</v>
      </c>
      <c r="P90" s="5">
        <f>ROUND(Source!DJ76,O90)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5">
      <c r="A91" s="5">
        <v>50</v>
      </c>
      <c r="B91" s="5">
        <v>0</v>
      </c>
      <c r="C91" s="5">
        <v>0</v>
      </c>
      <c r="D91" s="5">
        <v>1</v>
      </c>
      <c r="E91" s="5">
        <v>205</v>
      </c>
      <c r="F91" s="5">
        <f>ROUND(Source!S76,O91)</f>
        <v>309.92</v>
      </c>
      <c r="G91" s="5" t="s">
        <v>93</v>
      </c>
      <c r="H91" s="5" t="s">
        <v>94</v>
      </c>
      <c r="I91" s="5"/>
      <c r="J91" s="5"/>
      <c r="K91" s="5">
        <v>205</v>
      </c>
      <c r="L91" s="5">
        <v>14</v>
      </c>
      <c r="M91" s="5">
        <v>3</v>
      </c>
      <c r="N91" s="5" t="s">
        <v>3</v>
      </c>
      <c r="O91" s="5">
        <v>2</v>
      </c>
      <c r="P91" s="5">
        <f>ROUND(Source!DK76,O91)</f>
        <v>17463.990000000002</v>
      </c>
      <c r="Q91" s="5"/>
      <c r="R91" s="5"/>
      <c r="S91" s="5"/>
      <c r="T91" s="5"/>
      <c r="U91" s="5"/>
      <c r="V91" s="5"/>
      <c r="W91" s="5">
        <v>309.92</v>
      </c>
      <c r="X91" s="5">
        <v>1</v>
      </c>
      <c r="Y91" s="5">
        <v>309.92</v>
      </c>
      <c r="Z91" s="5">
        <v>17463.990000000002</v>
      </c>
      <c r="AA91" s="5">
        <v>1</v>
      </c>
      <c r="AB91" s="5">
        <v>17463.990000000002</v>
      </c>
    </row>
    <row r="92" spans="1:28" x14ac:dyDescent="0.25">
      <c r="A92" s="5">
        <v>50</v>
      </c>
      <c r="B92" s="5">
        <v>0</v>
      </c>
      <c r="C92" s="5">
        <v>0</v>
      </c>
      <c r="D92" s="5">
        <v>1</v>
      </c>
      <c r="E92" s="5">
        <v>232</v>
      </c>
      <c r="F92" s="5">
        <f>ROUND(Source!BC76,O92)</f>
        <v>0</v>
      </c>
      <c r="G92" s="5" t="s">
        <v>95</v>
      </c>
      <c r="H92" s="5" t="s">
        <v>96</v>
      </c>
      <c r="I92" s="5"/>
      <c r="J92" s="5"/>
      <c r="K92" s="5">
        <v>232</v>
      </c>
      <c r="L92" s="5">
        <v>15</v>
      </c>
      <c r="M92" s="5">
        <v>3</v>
      </c>
      <c r="N92" s="5" t="s">
        <v>3</v>
      </c>
      <c r="O92" s="5">
        <v>2</v>
      </c>
      <c r="P92" s="5">
        <f>ROUND(Source!EU76,O92)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5">
      <c r="A93" s="5">
        <v>50</v>
      </c>
      <c r="B93" s="5">
        <v>0</v>
      </c>
      <c r="C93" s="5">
        <v>0</v>
      </c>
      <c r="D93" s="5">
        <v>1</v>
      </c>
      <c r="E93" s="5">
        <v>214</v>
      </c>
      <c r="F93" s="5">
        <f>ROUND(Source!AS76,O93)</f>
        <v>0</v>
      </c>
      <c r="G93" s="5" t="s">
        <v>97</v>
      </c>
      <c r="H93" s="5" t="s">
        <v>98</v>
      </c>
      <c r="I93" s="5"/>
      <c r="J93" s="5"/>
      <c r="K93" s="5">
        <v>214</v>
      </c>
      <c r="L93" s="5">
        <v>16</v>
      </c>
      <c r="M93" s="5">
        <v>3</v>
      </c>
      <c r="N93" s="5" t="s">
        <v>3</v>
      </c>
      <c r="O93" s="5">
        <v>2</v>
      </c>
      <c r="P93" s="5">
        <f>ROUND(Source!EK76,O93)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5">
      <c r="A94" s="5">
        <v>50</v>
      </c>
      <c r="B94" s="5">
        <v>0</v>
      </c>
      <c r="C94" s="5">
        <v>0</v>
      </c>
      <c r="D94" s="5">
        <v>1</v>
      </c>
      <c r="E94" s="5">
        <v>215</v>
      </c>
      <c r="F94" s="5">
        <f>ROUND(Source!AT76,O94)</f>
        <v>0</v>
      </c>
      <c r="G94" s="5" t="s">
        <v>99</v>
      </c>
      <c r="H94" s="5" t="s">
        <v>100</v>
      </c>
      <c r="I94" s="5"/>
      <c r="J94" s="5"/>
      <c r="K94" s="5">
        <v>215</v>
      </c>
      <c r="L94" s="5">
        <v>17</v>
      </c>
      <c r="M94" s="5">
        <v>3</v>
      </c>
      <c r="N94" s="5" t="s">
        <v>3</v>
      </c>
      <c r="O94" s="5">
        <v>2</v>
      </c>
      <c r="P94" s="5">
        <f>ROUND(Source!EL76,O94)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5">
      <c r="A95" s="5">
        <v>50</v>
      </c>
      <c r="B95" s="5">
        <v>0</v>
      </c>
      <c r="C95" s="5">
        <v>0</v>
      </c>
      <c r="D95" s="5">
        <v>1</v>
      </c>
      <c r="E95" s="5">
        <v>217</v>
      </c>
      <c r="F95" s="5">
        <f>ROUND(Source!AU76,O95)</f>
        <v>650.84</v>
      </c>
      <c r="G95" s="5" t="s">
        <v>101</v>
      </c>
      <c r="H95" s="5" t="s">
        <v>102</v>
      </c>
      <c r="I95" s="5"/>
      <c r="J95" s="5"/>
      <c r="K95" s="5">
        <v>217</v>
      </c>
      <c r="L95" s="5">
        <v>18</v>
      </c>
      <c r="M95" s="5">
        <v>3</v>
      </c>
      <c r="N95" s="5" t="s">
        <v>3</v>
      </c>
      <c r="O95" s="5">
        <v>2</v>
      </c>
      <c r="P95" s="5">
        <f>ROUND(Source!EM76,O95)</f>
        <v>36674.370000000003</v>
      </c>
      <c r="Q95" s="5"/>
      <c r="R95" s="5"/>
      <c r="S95" s="5"/>
      <c r="T95" s="5"/>
      <c r="U95" s="5"/>
      <c r="V95" s="5"/>
      <c r="W95" s="5">
        <v>650.84</v>
      </c>
      <c r="X95" s="5">
        <v>1</v>
      </c>
      <c r="Y95" s="5">
        <v>650.84</v>
      </c>
      <c r="Z95" s="5">
        <v>36674.370000000003</v>
      </c>
      <c r="AA95" s="5">
        <v>1</v>
      </c>
      <c r="AB95" s="5">
        <v>36674.370000000003</v>
      </c>
    </row>
    <row r="96" spans="1:28" x14ac:dyDescent="0.25">
      <c r="A96" s="5">
        <v>50</v>
      </c>
      <c r="B96" s="5">
        <v>0</v>
      </c>
      <c r="C96" s="5">
        <v>0</v>
      </c>
      <c r="D96" s="5">
        <v>1</v>
      </c>
      <c r="E96" s="5">
        <v>230</v>
      </c>
      <c r="F96" s="5">
        <f>ROUND(Source!BA76,O96)</f>
        <v>0</v>
      </c>
      <c r="G96" s="5" t="s">
        <v>103</v>
      </c>
      <c r="H96" s="5" t="s">
        <v>104</v>
      </c>
      <c r="I96" s="5"/>
      <c r="J96" s="5"/>
      <c r="K96" s="5">
        <v>230</v>
      </c>
      <c r="L96" s="5">
        <v>19</v>
      </c>
      <c r="M96" s="5">
        <v>3</v>
      </c>
      <c r="N96" s="5" t="s">
        <v>3</v>
      </c>
      <c r="O96" s="5">
        <v>2</v>
      </c>
      <c r="P96" s="5">
        <f>ROUND(Source!ES76,O96)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5">
      <c r="A97" s="5">
        <v>50</v>
      </c>
      <c r="B97" s="5">
        <v>0</v>
      </c>
      <c r="C97" s="5">
        <v>0</v>
      </c>
      <c r="D97" s="5">
        <v>1</v>
      </c>
      <c r="E97" s="5">
        <v>206</v>
      </c>
      <c r="F97" s="5">
        <f>ROUND(Source!T76,O97)</f>
        <v>0</v>
      </c>
      <c r="G97" s="5" t="s">
        <v>105</v>
      </c>
      <c r="H97" s="5" t="s">
        <v>106</v>
      </c>
      <c r="I97" s="5"/>
      <c r="J97" s="5"/>
      <c r="K97" s="5">
        <v>206</v>
      </c>
      <c r="L97" s="5">
        <v>20</v>
      </c>
      <c r="M97" s="5">
        <v>3</v>
      </c>
      <c r="N97" s="5" t="s">
        <v>3</v>
      </c>
      <c r="O97" s="5">
        <v>2</v>
      </c>
      <c r="P97" s="5">
        <f>ROUND(Source!DL76,O97)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06" x14ac:dyDescent="0.25">
      <c r="A98" s="5">
        <v>50</v>
      </c>
      <c r="B98" s="5">
        <v>0</v>
      </c>
      <c r="C98" s="5">
        <v>0</v>
      </c>
      <c r="D98" s="5">
        <v>1</v>
      </c>
      <c r="E98" s="5">
        <v>207</v>
      </c>
      <c r="F98" s="5">
        <f>Source!U76</f>
        <v>19.600000000000001</v>
      </c>
      <c r="G98" s="5" t="s">
        <v>107</v>
      </c>
      <c r="H98" s="5" t="s">
        <v>108</v>
      </c>
      <c r="I98" s="5"/>
      <c r="J98" s="5"/>
      <c r="K98" s="5">
        <v>207</v>
      </c>
      <c r="L98" s="5">
        <v>21</v>
      </c>
      <c r="M98" s="5">
        <v>3</v>
      </c>
      <c r="N98" s="5" t="s">
        <v>3</v>
      </c>
      <c r="O98" s="5">
        <v>-1</v>
      </c>
      <c r="P98" s="5">
        <f>Source!DM76</f>
        <v>19.600000000000001</v>
      </c>
      <c r="Q98" s="5"/>
      <c r="R98" s="5"/>
      <c r="S98" s="5"/>
      <c r="T98" s="5"/>
      <c r="U98" s="5"/>
      <c r="V98" s="5"/>
      <c r="W98" s="5">
        <v>19.600000000000001</v>
      </c>
      <c r="X98" s="5">
        <v>1</v>
      </c>
      <c r="Y98" s="5">
        <v>19.600000000000001</v>
      </c>
      <c r="Z98" s="5">
        <v>19.600000000000001</v>
      </c>
      <c r="AA98" s="5">
        <v>1</v>
      </c>
      <c r="AB98" s="5">
        <v>19.600000000000001</v>
      </c>
    </row>
    <row r="99" spans="1:206" x14ac:dyDescent="0.25">
      <c r="A99" s="5">
        <v>50</v>
      </c>
      <c r="B99" s="5">
        <v>0</v>
      </c>
      <c r="C99" s="5">
        <v>0</v>
      </c>
      <c r="D99" s="5">
        <v>1</v>
      </c>
      <c r="E99" s="5">
        <v>208</v>
      </c>
      <c r="F99" s="5">
        <f>Source!V76</f>
        <v>0</v>
      </c>
      <c r="G99" s="5" t="s">
        <v>109</v>
      </c>
      <c r="H99" s="5" t="s">
        <v>110</v>
      </c>
      <c r="I99" s="5"/>
      <c r="J99" s="5"/>
      <c r="K99" s="5">
        <v>208</v>
      </c>
      <c r="L99" s="5">
        <v>22</v>
      </c>
      <c r="M99" s="5">
        <v>3</v>
      </c>
      <c r="N99" s="5" t="s">
        <v>3</v>
      </c>
      <c r="O99" s="5">
        <v>-1</v>
      </c>
      <c r="P99" s="5">
        <f>Source!DN76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06" x14ac:dyDescent="0.25">
      <c r="A100" s="5">
        <v>50</v>
      </c>
      <c r="B100" s="5">
        <v>0</v>
      </c>
      <c r="C100" s="5">
        <v>0</v>
      </c>
      <c r="D100" s="5">
        <v>1</v>
      </c>
      <c r="E100" s="5">
        <v>209</v>
      </c>
      <c r="F100" s="5">
        <f>ROUND(Source!W76,O100)</f>
        <v>0</v>
      </c>
      <c r="G100" s="5" t="s">
        <v>111</v>
      </c>
      <c r="H100" s="5" t="s">
        <v>112</v>
      </c>
      <c r="I100" s="5"/>
      <c r="J100" s="5"/>
      <c r="K100" s="5">
        <v>209</v>
      </c>
      <c r="L100" s="5">
        <v>23</v>
      </c>
      <c r="M100" s="5">
        <v>3</v>
      </c>
      <c r="N100" s="5" t="s">
        <v>3</v>
      </c>
      <c r="O100" s="5">
        <v>2</v>
      </c>
      <c r="P100" s="5">
        <f>ROUND(Source!DO76,O100)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5">
      <c r="A101" s="5">
        <v>50</v>
      </c>
      <c r="B101" s="5">
        <v>0</v>
      </c>
      <c r="C101" s="5">
        <v>0</v>
      </c>
      <c r="D101" s="5">
        <v>1</v>
      </c>
      <c r="E101" s="5">
        <v>233</v>
      </c>
      <c r="F101" s="5">
        <f>ROUND(Source!BD76,O101)</f>
        <v>0</v>
      </c>
      <c r="G101" s="5" t="s">
        <v>113</v>
      </c>
      <c r="H101" s="5" t="s">
        <v>114</v>
      </c>
      <c r="I101" s="5"/>
      <c r="J101" s="5"/>
      <c r="K101" s="5">
        <v>233</v>
      </c>
      <c r="L101" s="5">
        <v>24</v>
      </c>
      <c r="M101" s="5">
        <v>3</v>
      </c>
      <c r="N101" s="5" t="s">
        <v>3</v>
      </c>
      <c r="O101" s="5">
        <v>2</v>
      </c>
      <c r="P101" s="5">
        <f>ROUND(Source!EV76,O101)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5">
      <c r="A102" s="5">
        <v>50</v>
      </c>
      <c r="B102" s="5">
        <v>0</v>
      </c>
      <c r="C102" s="5">
        <v>0</v>
      </c>
      <c r="D102" s="5">
        <v>1</v>
      </c>
      <c r="E102" s="5">
        <v>210</v>
      </c>
      <c r="F102" s="5">
        <f>ROUND(Source!X76,O102)</f>
        <v>229.35</v>
      </c>
      <c r="G102" s="5" t="s">
        <v>115</v>
      </c>
      <c r="H102" s="5" t="s">
        <v>116</v>
      </c>
      <c r="I102" s="5"/>
      <c r="J102" s="5"/>
      <c r="K102" s="5">
        <v>210</v>
      </c>
      <c r="L102" s="5">
        <v>25</v>
      </c>
      <c r="M102" s="5">
        <v>3</v>
      </c>
      <c r="N102" s="5" t="s">
        <v>3</v>
      </c>
      <c r="O102" s="5">
        <v>2</v>
      </c>
      <c r="P102" s="5">
        <f>ROUND(Source!DP76,O102)</f>
        <v>12923.35</v>
      </c>
      <c r="Q102" s="5"/>
      <c r="R102" s="5"/>
      <c r="S102" s="5"/>
      <c r="T102" s="5"/>
      <c r="U102" s="5"/>
      <c r="V102" s="5"/>
      <c r="W102" s="5">
        <v>229.35</v>
      </c>
      <c r="X102" s="5">
        <v>1</v>
      </c>
      <c r="Y102" s="5">
        <v>229.35</v>
      </c>
      <c r="Z102" s="5">
        <v>12923.35</v>
      </c>
      <c r="AA102" s="5">
        <v>1</v>
      </c>
      <c r="AB102" s="5">
        <v>12923.35</v>
      </c>
    </row>
    <row r="103" spans="1:206" x14ac:dyDescent="0.25">
      <c r="A103" s="5">
        <v>50</v>
      </c>
      <c r="B103" s="5">
        <v>0</v>
      </c>
      <c r="C103" s="5">
        <v>0</v>
      </c>
      <c r="D103" s="5">
        <v>1</v>
      </c>
      <c r="E103" s="5">
        <v>211</v>
      </c>
      <c r="F103" s="5">
        <f>ROUND(Source!Y76,O103)</f>
        <v>111.57</v>
      </c>
      <c r="G103" s="5" t="s">
        <v>117</v>
      </c>
      <c r="H103" s="5" t="s">
        <v>118</v>
      </c>
      <c r="I103" s="5"/>
      <c r="J103" s="5"/>
      <c r="K103" s="5">
        <v>211</v>
      </c>
      <c r="L103" s="5">
        <v>26</v>
      </c>
      <c r="M103" s="5">
        <v>3</v>
      </c>
      <c r="N103" s="5" t="s">
        <v>3</v>
      </c>
      <c r="O103" s="5">
        <v>2</v>
      </c>
      <c r="P103" s="5">
        <f>ROUND(Source!DQ76,O103)</f>
        <v>6287.03</v>
      </c>
      <c r="Q103" s="5"/>
      <c r="R103" s="5"/>
      <c r="S103" s="5"/>
      <c r="T103" s="5"/>
      <c r="U103" s="5"/>
      <c r="V103" s="5"/>
      <c r="W103" s="5">
        <v>111.57</v>
      </c>
      <c r="X103" s="5">
        <v>1</v>
      </c>
      <c r="Y103" s="5">
        <v>111.57</v>
      </c>
      <c r="Z103" s="5">
        <v>6287.03</v>
      </c>
      <c r="AA103" s="5">
        <v>1</v>
      </c>
      <c r="AB103" s="5">
        <v>6287.03</v>
      </c>
    </row>
    <row r="104" spans="1:206" x14ac:dyDescent="0.25">
      <c r="A104" s="5">
        <v>50</v>
      </c>
      <c r="B104" s="5">
        <v>0</v>
      </c>
      <c r="C104" s="5">
        <v>0</v>
      </c>
      <c r="D104" s="5">
        <v>1</v>
      </c>
      <c r="E104" s="5">
        <v>224</v>
      </c>
      <c r="F104" s="5">
        <f>ROUND(Source!AR76,O104)</f>
        <v>650.84</v>
      </c>
      <c r="G104" s="5" t="s">
        <v>119</v>
      </c>
      <c r="H104" s="5" t="s">
        <v>120</v>
      </c>
      <c r="I104" s="5"/>
      <c r="J104" s="5"/>
      <c r="K104" s="5">
        <v>224</v>
      </c>
      <c r="L104" s="5">
        <v>27</v>
      </c>
      <c r="M104" s="5">
        <v>3</v>
      </c>
      <c r="N104" s="5" t="s">
        <v>3</v>
      </c>
      <c r="O104" s="5">
        <v>2</v>
      </c>
      <c r="P104" s="5">
        <f>ROUND(Source!EJ76,O104)</f>
        <v>36674.370000000003</v>
      </c>
      <c r="Q104" s="5"/>
      <c r="R104" s="5"/>
      <c r="S104" s="5"/>
      <c r="T104" s="5"/>
      <c r="U104" s="5"/>
      <c r="V104" s="5"/>
      <c r="W104" s="5">
        <v>650.84</v>
      </c>
      <c r="X104" s="5">
        <v>1</v>
      </c>
      <c r="Y104" s="5">
        <v>650.84</v>
      </c>
      <c r="Z104" s="5">
        <v>36674.370000000003</v>
      </c>
      <c r="AA104" s="5">
        <v>1</v>
      </c>
      <c r="AB104" s="5">
        <v>36674.370000000003</v>
      </c>
    </row>
    <row r="106" spans="1:206" x14ac:dyDescent="0.25">
      <c r="A106" s="3">
        <v>51</v>
      </c>
      <c r="B106" s="3">
        <f>B12</f>
        <v>147</v>
      </c>
      <c r="C106" s="3">
        <f>A12</f>
        <v>1</v>
      </c>
      <c r="D106" s="3">
        <f>ROW(A12)</f>
        <v>12</v>
      </c>
      <c r="E106" s="3"/>
      <c r="F106" s="3" t="str">
        <f>IF(F12&lt;&gt;"",F12,"")</f>
        <v>09-01-02</v>
      </c>
      <c r="G106" s="3" t="str">
        <f>IF(G12&lt;&gt;"",G12,"")</f>
        <v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  <c r="H106" s="3">
        <v>0</v>
      </c>
      <c r="I106" s="3"/>
      <c r="J106" s="3"/>
      <c r="K106" s="3"/>
      <c r="L106" s="3"/>
      <c r="M106" s="3"/>
      <c r="N106" s="3"/>
      <c r="O106" s="3">
        <f t="shared" ref="O106:T106" si="84">ROUND(O76,2)</f>
        <v>309.92</v>
      </c>
      <c r="P106" s="3">
        <f t="shared" si="84"/>
        <v>0</v>
      </c>
      <c r="Q106" s="3">
        <f t="shared" si="84"/>
        <v>0</v>
      </c>
      <c r="R106" s="3">
        <f t="shared" si="84"/>
        <v>0</v>
      </c>
      <c r="S106" s="3">
        <f t="shared" si="84"/>
        <v>309.92</v>
      </c>
      <c r="T106" s="3">
        <f t="shared" si="84"/>
        <v>0</v>
      </c>
      <c r="U106" s="3">
        <f>U76</f>
        <v>19.600000000000001</v>
      </c>
      <c r="V106" s="3">
        <f>V76</f>
        <v>0</v>
      </c>
      <c r="W106" s="3">
        <f>ROUND(W76,2)</f>
        <v>0</v>
      </c>
      <c r="X106" s="3">
        <f>ROUND(X76,2)</f>
        <v>229.35</v>
      </c>
      <c r="Y106" s="3">
        <f>ROUND(Y76,2)</f>
        <v>111.57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>
        <f t="shared" ref="AO106:BD106" si="85">ROUND(AO76,2)</f>
        <v>0</v>
      </c>
      <c r="AP106" s="3">
        <f t="shared" si="85"/>
        <v>0</v>
      </c>
      <c r="AQ106" s="3">
        <f t="shared" si="85"/>
        <v>0</v>
      </c>
      <c r="AR106" s="3">
        <f t="shared" si="85"/>
        <v>650.84</v>
      </c>
      <c r="AS106" s="3">
        <f t="shared" si="85"/>
        <v>0</v>
      </c>
      <c r="AT106" s="3">
        <f t="shared" si="85"/>
        <v>0</v>
      </c>
      <c r="AU106" s="3">
        <f t="shared" si="85"/>
        <v>650.84</v>
      </c>
      <c r="AV106" s="3">
        <f t="shared" si="85"/>
        <v>0</v>
      </c>
      <c r="AW106" s="3">
        <f t="shared" si="85"/>
        <v>0</v>
      </c>
      <c r="AX106" s="3">
        <f t="shared" si="85"/>
        <v>0</v>
      </c>
      <c r="AY106" s="3">
        <f t="shared" si="85"/>
        <v>0</v>
      </c>
      <c r="AZ106" s="3">
        <f t="shared" si="85"/>
        <v>0</v>
      </c>
      <c r="BA106" s="3">
        <f t="shared" si="85"/>
        <v>0</v>
      </c>
      <c r="BB106" s="3">
        <f t="shared" si="85"/>
        <v>0</v>
      </c>
      <c r="BC106" s="3">
        <f t="shared" si="85"/>
        <v>0</v>
      </c>
      <c r="BD106" s="3">
        <f t="shared" si="85"/>
        <v>0</v>
      </c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4">
        <f t="shared" ref="DG106:DL106" si="86">ROUND(DG76,2)</f>
        <v>17463.990000000002</v>
      </c>
      <c r="DH106" s="4">
        <f t="shared" si="86"/>
        <v>0</v>
      </c>
      <c r="DI106" s="4">
        <f t="shared" si="86"/>
        <v>0</v>
      </c>
      <c r="DJ106" s="4">
        <f t="shared" si="86"/>
        <v>0</v>
      </c>
      <c r="DK106" s="4">
        <f t="shared" si="86"/>
        <v>17463.990000000002</v>
      </c>
      <c r="DL106" s="4">
        <f t="shared" si="86"/>
        <v>0</v>
      </c>
      <c r="DM106" s="4">
        <f>DM76</f>
        <v>19.600000000000001</v>
      </c>
      <c r="DN106" s="4">
        <f>DN76</f>
        <v>0</v>
      </c>
      <c r="DO106" s="4">
        <f>ROUND(DO76,2)</f>
        <v>0</v>
      </c>
      <c r="DP106" s="4">
        <f>ROUND(DP76,2)</f>
        <v>12923.35</v>
      </c>
      <c r="DQ106" s="4">
        <f>ROUND(DQ76,2)</f>
        <v>6287.03</v>
      </c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>
        <f t="shared" ref="EG106:EV106" si="87">ROUND(EG76,2)</f>
        <v>0</v>
      </c>
      <c r="EH106" s="4">
        <f t="shared" si="87"/>
        <v>0</v>
      </c>
      <c r="EI106" s="4">
        <f t="shared" si="87"/>
        <v>0</v>
      </c>
      <c r="EJ106" s="4">
        <f t="shared" si="87"/>
        <v>36674.370000000003</v>
      </c>
      <c r="EK106" s="4">
        <f t="shared" si="87"/>
        <v>0</v>
      </c>
      <c r="EL106" s="4">
        <f t="shared" si="87"/>
        <v>0</v>
      </c>
      <c r="EM106" s="4">
        <f t="shared" si="87"/>
        <v>36674.370000000003</v>
      </c>
      <c r="EN106" s="4">
        <f t="shared" si="87"/>
        <v>0</v>
      </c>
      <c r="EO106" s="4">
        <f t="shared" si="87"/>
        <v>0</v>
      </c>
      <c r="EP106" s="4">
        <f t="shared" si="87"/>
        <v>0</v>
      </c>
      <c r="EQ106" s="4">
        <f t="shared" si="87"/>
        <v>0</v>
      </c>
      <c r="ER106" s="4">
        <f t="shared" si="87"/>
        <v>0</v>
      </c>
      <c r="ES106" s="4">
        <f t="shared" si="87"/>
        <v>0</v>
      </c>
      <c r="ET106" s="4">
        <f t="shared" si="87"/>
        <v>0</v>
      </c>
      <c r="EU106" s="4">
        <f t="shared" si="87"/>
        <v>0</v>
      </c>
      <c r="EV106" s="4">
        <f t="shared" si="87"/>
        <v>0</v>
      </c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>
        <v>0</v>
      </c>
    </row>
    <row r="108" spans="1:206" x14ac:dyDescent="0.25">
      <c r="A108" s="5">
        <v>50</v>
      </c>
      <c r="B108" s="5">
        <v>0</v>
      </c>
      <c r="C108" s="5">
        <v>0</v>
      </c>
      <c r="D108" s="5">
        <v>1</v>
      </c>
      <c r="E108" s="5">
        <v>201</v>
      </c>
      <c r="F108" s="5">
        <f>ROUND(Source!O106,O108)</f>
        <v>309.92</v>
      </c>
      <c r="G108" s="5" t="s">
        <v>67</v>
      </c>
      <c r="H108" s="5" t="s">
        <v>68</v>
      </c>
      <c r="I108" s="5"/>
      <c r="J108" s="5"/>
      <c r="K108" s="5">
        <v>201</v>
      </c>
      <c r="L108" s="5">
        <v>1</v>
      </c>
      <c r="M108" s="5">
        <v>3</v>
      </c>
      <c r="N108" s="5" t="s">
        <v>3</v>
      </c>
      <c r="O108" s="5">
        <v>2</v>
      </c>
      <c r="P108" s="5">
        <f>ROUND(Source!DG106,O108)</f>
        <v>17463.990000000002</v>
      </c>
      <c r="Q108" s="5"/>
      <c r="R108" s="5"/>
      <c r="S108" s="5"/>
      <c r="T108" s="5"/>
      <c r="U108" s="5"/>
      <c r="V108" s="5"/>
      <c r="W108" s="5">
        <v>309.92</v>
      </c>
      <c r="X108" s="5">
        <v>1</v>
      </c>
      <c r="Y108" s="5">
        <v>309.92</v>
      </c>
      <c r="Z108" s="5">
        <v>17463.990000000002</v>
      </c>
      <c r="AA108" s="5">
        <v>1</v>
      </c>
      <c r="AB108" s="5">
        <v>17463.990000000002</v>
      </c>
    </row>
    <row r="109" spans="1:206" x14ac:dyDescent="0.25">
      <c r="A109" s="5">
        <v>50</v>
      </c>
      <c r="B109" s="5">
        <v>0</v>
      </c>
      <c r="C109" s="5">
        <v>0</v>
      </c>
      <c r="D109" s="5">
        <v>1</v>
      </c>
      <c r="E109" s="5">
        <v>202</v>
      </c>
      <c r="F109" s="5">
        <f>ROUND(Source!P106,O109)</f>
        <v>0</v>
      </c>
      <c r="G109" s="5" t="s">
        <v>69</v>
      </c>
      <c r="H109" s="5" t="s">
        <v>70</v>
      </c>
      <c r="I109" s="5"/>
      <c r="J109" s="5"/>
      <c r="K109" s="5">
        <v>202</v>
      </c>
      <c r="L109" s="5">
        <v>2</v>
      </c>
      <c r="M109" s="5">
        <v>3</v>
      </c>
      <c r="N109" s="5" t="s">
        <v>3</v>
      </c>
      <c r="O109" s="5">
        <v>2</v>
      </c>
      <c r="P109" s="5">
        <f>ROUND(Source!DH106,O109)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5">
      <c r="A110" s="5">
        <v>50</v>
      </c>
      <c r="B110" s="5">
        <v>0</v>
      </c>
      <c r="C110" s="5">
        <v>0</v>
      </c>
      <c r="D110" s="5">
        <v>1</v>
      </c>
      <c r="E110" s="5">
        <v>222</v>
      </c>
      <c r="F110" s="5">
        <f>ROUND(Source!AO106,O110)</f>
        <v>0</v>
      </c>
      <c r="G110" s="5" t="s">
        <v>71</v>
      </c>
      <c r="H110" s="5" t="s">
        <v>72</v>
      </c>
      <c r="I110" s="5"/>
      <c r="J110" s="5"/>
      <c r="K110" s="5">
        <v>222</v>
      </c>
      <c r="L110" s="5">
        <v>3</v>
      </c>
      <c r="M110" s="5">
        <v>3</v>
      </c>
      <c r="N110" s="5" t="s">
        <v>3</v>
      </c>
      <c r="O110" s="5">
        <v>2</v>
      </c>
      <c r="P110" s="5">
        <f>ROUND(Source!EG106,O110)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5">
      <c r="A111" s="5">
        <v>50</v>
      </c>
      <c r="B111" s="5">
        <v>0</v>
      </c>
      <c r="C111" s="5">
        <v>0</v>
      </c>
      <c r="D111" s="5">
        <v>1</v>
      </c>
      <c r="E111" s="5">
        <v>225</v>
      </c>
      <c r="F111" s="5">
        <f>ROUND(Source!AV106,O111)</f>
        <v>0</v>
      </c>
      <c r="G111" s="5" t="s">
        <v>73</v>
      </c>
      <c r="H111" s="5" t="s">
        <v>74</v>
      </c>
      <c r="I111" s="5"/>
      <c r="J111" s="5"/>
      <c r="K111" s="5">
        <v>225</v>
      </c>
      <c r="L111" s="5">
        <v>4</v>
      </c>
      <c r="M111" s="5">
        <v>3</v>
      </c>
      <c r="N111" s="5" t="s">
        <v>3</v>
      </c>
      <c r="O111" s="5">
        <v>2</v>
      </c>
      <c r="P111" s="5">
        <f>ROUND(Source!EN106,O111)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5">
      <c r="A112" s="5">
        <v>50</v>
      </c>
      <c r="B112" s="5">
        <v>0</v>
      </c>
      <c r="C112" s="5">
        <v>0</v>
      </c>
      <c r="D112" s="5">
        <v>1</v>
      </c>
      <c r="E112" s="5">
        <v>226</v>
      </c>
      <c r="F112" s="5">
        <f>ROUND(Source!AW106,O112)</f>
        <v>0</v>
      </c>
      <c r="G112" s="5" t="s">
        <v>75</v>
      </c>
      <c r="H112" s="5" t="s">
        <v>76</v>
      </c>
      <c r="I112" s="5"/>
      <c r="J112" s="5"/>
      <c r="K112" s="5">
        <v>226</v>
      </c>
      <c r="L112" s="5">
        <v>5</v>
      </c>
      <c r="M112" s="5">
        <v>3</v>
      </c>
      <c r="N112" s="5" t="s">
        <v>3</v>
      </c>
      <c r="O112" s="5">
        <v>2</v>
      </c>
      <c r="P112" s="5">
        <f>ROUND(Source!EO106,O112)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5">
      <c r="A113" s="5">
        <v>50</v>
      </c>
      <c r="B113" s="5">
        <v>0</v>
      </c>
      <c r="C113" s="5">
        <v>0</v>
      </c>
      <c r="D113" s="5">
        <v>1</v>
      </c>
      <c r="E113" s="5">
        <v>227</v>
      </c>
      <c r="F113" s="5">
        <f>ROUND(Source!AX106,O113)</f>
        <v>0</v>
      </c>
      <c r="G113" s="5" t="s">
        <v>77</v>
      </c>
      <c r="H113" s="5" t="s">
        <v>78</v>
      </c>
      <c r="I113" s="5"/>
      <c r="J113" s="5"/>
      <c r="K113" s="5">
        <v>227</v>
      </c>
      <c r="L113" s="5">
        <v>6</v>
      </c>
      <c r="M113" s="5">
        <v>3</v>
      </c>
      <c r="N113" s="5" t="s">
        <v>3</v>
      </c>
      <c r="O113" s="5">
        <v>2</v>
      </c>
      <c r="P113" s="5">
        <f>ROUND(Source!EP106,O113)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5">
      <c r="A114" s="5">
        <v>50</v>
      </c>
      <c r="B114" s="5">
        <v>0</v>
      </c>
      <c r="C114" s="5">
        <v>0</v>
      </c>
      <c r="D114" s="5">
        <v>1</v>
      </c>
      <c r="E114" s="5">
        <v>228</v>
      </c>
      <c r="F114" s="5">
        <f>ROUND(Source!AY106,O114)</f>
        <v>0</v>
      </c>
      <c r="G114" s="5" t="s">
        <v>79</v>
      </c>
      <c r="H114" s="5" t="s">
        <v>80</v>
      </c>
      <c r="I114" s="5"/>
      <c r="J114" s="5"/>
      <c r="K114" s="5">
        <v>228</v>
      </c>
      <c r="L114" s="5">
        <v>7</v>
      </c>
      <c r="M114" s="5">
        <v>3</v>
      </c>
      <c r="N114" s="5" t="s">
        <v>3</v>
      </c>
      <c r="O114" s="5">
        <v>2</v>
      </c>
      <c r="P114" s="5">
        <f>ROUND(Source!EQ106,O114)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5">
      <c r="A115" s="5">
        <v>50</v>
      </c>
      <c r="B115" s="5">
        <v>0</v>
      </c>
      <c r="C115" s="5">
        <v>0</v>
      </c>
      <c r="D115" s="5">
        <v>1</v>
      </c>
      <c r="E115" s="5">
        <v>216</v>
      </c>
      <c r="F115" s="5">
        <f>ROUND(Source!AP106,O115)</f>
        <v>0</v>
      </c>
      <c r="G115" s="5" t="s">
        <v>81</v>
      </c>
      <c r="H115" s="5" t="s">
        <v>82</v>
      </c>
      <c r="I115" s="5"/>
      <c r="J115" s="5"/>
      <c r="K115" s="5">
        <v>216</v>
      </c>
      <c r="L115" s="5">
        <v>8</v>
      </c>
      <c r="M115" s="5">
        <v>3</v>
      </c>
      <c r="N115" s="5" t="s">
        <v>3</v>
      </c>
      <c r="O115" s="5">
        <v>2</v>
      </c>
      <c r="P115" s="5">
        <f>ROUND(Source!EH106,O115)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5">
      <c r="A116" s="5">
        <v>50</v>
      </c>
      <c r="B116" s="5">
        <v>0</v>
      </c>
      <c r="C116" s="5">
        <v>0</v>
      </c>
      <c r="D116" s="5">
        <v>1</v>
      </c>
      <c r="E116" s="5">
        <v>223</v>
      </c>
      <c r="F116" s="5">
        <f>ROUND(Source!AQ106,O116)</f>
        <v>0</v>
      </c>
      <c r="G116" s="5" t="s">
        <v>83</v>
      </c>
      <c r="H116" s="5" t="s">
        <v>84</v>
      </c>
      <c r="I116" s="5"/>
      <c r="J116" s="5"/>
      <c r="K116" s="5">
        <v>223</v>
      </c>
      <c r="L116" s="5">
        <v>9</v>
      </c>
      <c r="M116" s="5">
        <v>3</v>
      </c>
      <c r="N116" s="5" t="s">
        <v>3</v>
      </c>
      <c r="O116" s="5">
        <v>2</v>
      </c>
      <c r="P116" s="5">
        <f>ROUND(Source!EI106,O116)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5">
      <c r="A117" s="5">
        <v>50</v>
      </c>
      <c r="B117" s="5">
        <v>0</v>
      </c>
      <c r="C117" s="5">
        <v>0</v>
      </c>
      <c r="D117" s="5">
        <v>1</v>
      </c>
      <c r="E117" s="5">
        <v>229</v>
      </c>
      <c r="F117" s="5">
        <f>ROUND(Source!AZ106,O117)</f>
        <v>0</v>
      </c>
      <c r="G117" s="5" t="s">
        <v>85</v>
      </c>
      <c r="H117" s="5" t="s">
        <v>86</v>
      </c>
      <c r="I117" s="5"/>
      <c r="J117" s="5"/>
      <c r="K117" s="5">
        <v>229</v>
      </c>
      <c r="L117" s="5">
        <v>10</v>
      </c>
      <c r="M117" s="5">
        <v>3</v>
      </c>
      <c r="N117" s="5" t="s">
        <v>3</v>
      </c>
      <c r="O117" s="5">
        <v>2</v>
      </c>
      <c r="P117" s="5">
        <f>ROUND(Source!ER106,O117)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5">
      <c r="A118" s="5">
        <v>50</v>
      </c>
      <c r="B118" s="5">
        <v>0</v>
      </c>
      <c r="C118" s="5">
        <v>0</v>
      </c>
      <c r="D118" s="5">
        <v>1</v>
      </c>
      <c r="E118" s="5">
        <v>203</v>
      </c>
      <c r="F118" s="5">
        <f>ROUND(Source!Q106,O118)</f>
        <v>0</v>
      </c>
      <c r="G118" s="5" t="s">
        <v>87</v>
      </c>
      <c r="H118" s="5" t="s">
        <v>88</v>
      </c>
      <c r="I118" s="5"/>
      <c r="J118" s="5"/>
      <c r="K118" s="5">
        <v>203</v>
      </c>
      <c r="L118" s="5">
        <v>11</v>
      </c>
      <c r="M118" s="5">
        <v>3</v>
      </c>
      <c r="N118" s="5" t="s">
        <v>3</v>
      </c>
      <c r="O118" s="5">
        <v>2</v>
      </c>
      <c r="P118" s="5">
        <f>ROUND(Source!DI106,O118)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5">
      <c r="A119" s="5">
        <v>50</v>
      </c>
      <c r="B119" s="5">
        <v>0</v>
      </c>
      <c r="C119" s="5">
        <v>0</v>
      </c>
      <c r="D119" s="5">
        <v>1</v>
      </c>
      <c r="E119" s="5">
        <v>231</v>
      </c>
      <c r="F119" s="5">
        <f>ROUND(Source!BB106,O119)</f>
        <v>0</v>
      </c>
      <c r="G119" s="5" t="s">
        <v>89</v>
      </c>
      <c r="H119" s="5" t="s">
        <v>90</v>
      </c>
      <c r="I119" s="5"/>
      <c r="J119" s="5"/>
      <c r="K119" s="5">
        <v>231</v>
      </c>
      <c r="L119" s="5">
        <v>12</v>
      </c>
      <c r="M119" s="5">
        <v>3</v>
      </c>
      <c r="N119" s="5" t="s">
        <v>3</v>
      </c>
      <c r="O119" s="5">
        <v>2</v>
      </c>
      <c r="P119" s="5">
        <f>ROUND(Source!ET106,O119)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5">
      <c r="A120" s="5">
        <v>50</v>
      </c>
      <c r="B120" s="5">
        <v>0</v>
      </c>
      <c r="C120" s="5">
        <v>0</v>
      </c>
      <c r="D120" s="5">
        <v>1</v>
      </c>
      <c r="E120" s="5">
        <v>204</v>
      </c>
      <c r="F120" s="5">
        <f>ROUND(Source!R106,O120)</f>
        <v>0</v>
      </c>
      <c r="G120" s="5" t="s">
        <v>91</v>
      </c>
      <c r="H120" s="5" t="s">
        <v>92</v>
      </c>
      <c r="I120" s="5"/>
      <c r="J120" s="5"/>
      <c r="K120" s="5">
        <v>204</v>
      </c>
      <c r="L120" s="5">
        <v>13</v>
      </c>
      <c r="M120" s="5">
        <v>3</v>
      </c>
      <c r="N120" s="5" t="s">
        <v>3</v>
      </c>
      <c r="O120" s="5">
        <v>2</v>
      </c>
      <c r="P120" s="5">
        <f>ROUND(Source!DJ106,O120)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5">
      <c r="A121" s="5">
        <v>50</v>
      </c>
      <c r="B121" s="5">
        <v>0</v>
      </c>
      <c r="C121" s="5">
        <v>0</v>
      </c>
      <c r="D121" s="5">
        <v>1</v>
      </c>
      <c r="E121" s="5">
        <v>205</v>
      </c>
      <c r="F121" s="5">
        <f>ROUND(Source!S106,O121)</f>
        <v>309.92</v>
      </c>
      <c r="G121" s="5" t="s">
        <v>93</v>
      </c>
      <c r="H121" s="5" t="s">
        <v>94</v>
      </c>
      <c r="I121" s="5"/>
      <c r="J121" s="5"/>
      <c r="K121" s="5">
        <v>205</v>
      </c>
      <c r="L121" s="5">
        <v>14</v>
      </c>
      <c r="M121" s="5">
        <v>3</v>
      </c>
      <c r="N121" s="5" t="s">
        <v>3</v>
      </c>
      <c r="O121" s="5">
        <v>2</v>
      </c>
      <c r="P121" s="5">
        <f>ROUND(Source!DK106,O121)</f>
        <v>17463.990000000002</v>
      </c>
      <c r="Q121" s="5"/>
      <c r="R121" s="5"/>
      <c r="S121" s="5"/>
      <c r="T121" s="5"/>
      <c r="U121" s="5"/>
      <c r="V121" s="5"/>
      <c r="W121" s="5">
        <v>309.92</v>
      </c>
      <c r="X121" s="5">
        <v>1</v>
      </c>
      <c r="Y121" s="5">
        <v>309.92</v>
      </c>
      <c r="Z121" s="5">
        <v>17463.990000000002</v>
      </c>
      <c r="AA121" s="5">
        <v>1</v>
      </c>
      <c r="AB121" s="5">
        <v>17463.990000000002</v>
      </c>
    </row>
    <row r="122" spans="1:28" x14ac:dyDescent="0.25">
      <c r="A122" s="5">
        <v>50</v>
      </c>
      <c r="B122" s="5">
        <v>0</v>
      </c>
      <c r="C122" s="5">
        <v>0</v>
      </c>
      <c r="D122" s="5">
        <v>1</v>
      </c>
      <c r="E122" s="5">
        <v>232</v>
      </c>
      <c r="F122" s="5">
        <f>ROUND(Source!BC106,O122)</f>
        <v>0</v>
      </c>
      <c r="G122" s="5" t="s">
        <v>95</v>
      </c>
      <c r="H122" s="5" t="s">
        <v>96</v>
      </c>
      <c r="I122" s="5"/>
      <c r="J122" s="5"/>
      <c r="K122" s="5">
        <v>232</v>
      </c>
      <c r="L122" s="5">
        <v>15</v>
      </c>
      <c r="M122" s="5">
        <v>3</v>
      </c>
      <c r="N122" s="5" t="s">
        <v>3</v>
      </c>
      <c r="O122" s="5">
        <v>2</v>
      </c>
      <c r="P122" s="5">
        <f>ROUND(Source!EU106,O122)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5">
      <c r="A123" s="5">
        <v>50</v>
      </c>
      <c r="B123" s="5">
        <v>0</v>
      </c>
      <c r="C123" s="5">
        <v>0</v>
      </c>
      <c r="D123" s="5">
        <v>1</v>
      </c>
      <c r="E123" s="5">
        <v>214</v>
      </c>
      <c r="F123" s="5">
        <f>ROUND(Source!AS106,O123)</f>
        <v>0</v>
      </c>
      <c r="G123" s="5" t="s">
        <v>97</v>
      </c>
      <c r="H123" s="5" t="s">
        <v>98</v>
      </c>
      <c r="I123" s="5"/>
      <c r="J123" s="5"/>
      <c r="K123" s="5">
        <v>214</v>
      </c>
      <c r="L123" s="5">
        <v>16</v>
      </c>
      <c r="M123" s="5">
        <v>3</v>
      </c>
      <c r="N123" s="5" t="s">
        <v>3</v>
      </c>
      <c r="O123" s="5">
        <v>2</v>
      </c>
      <c r="P123" s="5">
        <f>ROUND(Source!EK106,O123)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5">
      <c r="A124" s="5">
        <v>50</v>
      </c>
      <c r="B124" s="5">
        <v>0</v>
      </c>
      <c r="C124" s="5">
        <v>0</v>
      </c>
      <c r="D124" s="5">
        <v>1</v>
      </c>
      <c r="E124" s="5">
        <v>215</v>
      </c>
      <c r="F124" s="5">
        <f>ROUND(Source!AT106,O124)</f>
        <v>0</v>
      </c>
      <c r="G124" s="5" t="s">
        <v>99</v>
      </c>
      <c r="H124" s="5" t="s">
        <v>100</v>
      </c>
      <c r="I124" s="5"/>
      <c r="J124" s="5"/>
      <c r="K124" s="5">
        <v>215</v>
      </c>
      <c r="L124" s="5">
        <v>17</v>
      </c>
      <c r="M124" s="5">
        <v>3</v>
      </c>
      <c r="N124" s="5" t="s">
        <v>3</v>
      </c>
      <c r="O124" s="5">
        <v>2</v>
      </c>
      <c r="P124" s="5">
        <f>ROUND(Source!EL106,O124)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5">
      <c r="A125" s="5">
        <v>50</v>
      </c>
      <c r="B125" s="5">
        <v>0</v>
      </c>
      <c r="C125" s="5">
        <v>0</v>
      </c>
      <c r="D125" s="5">
        <v>1</v>
      </c>
      <c r="E125" s="5">
        <v>217</v>
      </c>
      <c r="F125" s="5">
        <f>ROUND(Source!AU106,O125)</f>
        <v>650.84</v>
      </c>
      <c r="G125" s="5" t="s">
        <v>101</v>
      </c>
      <c r="H125" s="5" t="s">
        <v>102</v>
      </c>
      <c r="I125" s="5"/>
      <c r="J125" s="5"/>
      <c r="K125" s="5">
        <v>217</v>
      </c>
      <c r="L125" s="5">
        <v>18</v>
      </c>
      <c r="M125" s="5">
        <v>3</v>
      </c>
      <c r="N125" s="5" t="s">
        <v>3</v>
      </c>
      <c r="O125" s="5">
        <v>2</v>
      </c>
      <c r="P125" s="5">
        <f>ROUND(Source!EM106,O125)</f>
        <v>36674.370000000003</v>
      </c>
      <c r="Q125" s="5"/>
      <c r="R125" s="5"/>
      <c r="S125" s="5"/>
      <c r="T125" s="5"/>
      <c r="U125" s="5"/>
      <c r="V125" s="5"/>
      <c r="W125" s="5">
        <v>650.84</v>
      </c>
      <c r="X125" s="5">
        <v>1</v>
      </c>
      <c r="Y125" s="5">
        <v>650.84</v>
      </c>
      <c r="Z125" s="5">
        <v>36674.370000000003</v>
      </c>
      <c r="AA125" s="5">
        <v>1</v>
      </c>
      <c r="AB125" s="5">
        <v>36674.370000000003</v>
      </c>
    </row>
    <row r="126" spans="1:28" x14ac:dyDescent="0.25">
      <c r="A126" s="5">
        <v>50</v>
      </c>
      <c r="B126" s="5">
        <v>0</v>
      </c>
      <c r="C126" s="5">
        <v>0</v>
      </c>
      <c r="D126" s="5">
        <v>1</v>
      </c>
      <c r="E126" s="5">
        <v>230</v>
      </c>
      <c r="F126" s="5">
        <f>ROUND(Source!BA106,O126)</f>
        <v>0</v>
      </c>
      <c r="G126" s="5" t="s">
        <v>103</v>
      </c>
      <c r="H126" s="5" t="s">
        <v>104</v>
      </c>
      <c r="I126" s="5"/>
      <c r="J126" s="5"/>
      <c r="K126" s="5">
        <v>230</v>
      </c>
      <c r="L126" s="5">
        <v>19</v>
      </c>
      <c r="M126" s="5">
        <v>3</v>
      </c>
      <c r="N126" s="5" t="s">
        <v>3</v>
      </c>
      <c r="O126" s="5">
        <v>2</v>
      </c>
      <c r="P126" s="5">
        <f>ROUND(Source!ES106,O126)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5">
      <c r="A127" s="5">
        <v>50</v>
      </c>
      <c r="B127" s="5">
        <v>0</v>
      </c>
      <c r="C127" s="5">
        <v>0</v>
      </c>
      <c r="D127" s="5">
        <v>1</v>
      </c>
      <c r="E127" s="5">
        <v>206</v>
      </c>
      <c r="F127" s="5">
        <f>ROUND(Source!T106,O127)</f>
        <v>0</v>
      </c>
      <c r="G127" s="5" t="s">
        <v>105</v>
      </c>
      <c r="H127" s="5" t="s">
        <v>106</v>
      </c>
      <c r="I127" s="5"/>
      <c r="J127" s="5"/>
      <c r="K127" s="5">
        <v>206</v>
      </c>
      <c r="L127" s="5">
        <v>20</v>
      </c>
      <c r="M127" s="5">
        <v>3</v>
      </c>
      <c r="N127" s="5" t="s">
        <v>3</v>
      </c>
      <c r="O127" s="5">
        <v>2</v>
      </c>
      <c r="P127" s="5">
        <f>ROUND(Source!DL106,O127)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5">
      <c r="A128" s="5">
        <v>50</v>
      </c>
      <c r="B128" s="5">
        <v>0</v>
      </c>
      <c r="C128" s="5">
        <v>0</v>
      </c>
      <c r="D128" s="5">
        <v>1</v>
      </c>
      <c r="E128" s="5">
        <v>207</v>
      </c>
      <c r="F128" s="5">
        <f>Source!U106</f>
        <v>19.600000000000001</v>
      </c>
      <c r="G128" s="5" t="s">
        <v>107</v>
      </c>
      <c r="H128" s="5" t="s">
        <v>108</v>
      </c>
      <c r="I128" s="5"/>
      <c r="J128" s="5"/>
      <c r="K128" s="5">
        <v>207</v>
      </c>
      <c r="L128" s="5">
        <v>21</v>
      </c>
      <c r="M128" s="5">
        <v>3</v>
      </c>
      <c r="N128" s="5" t="s">
        <v>3</v>
      </c>
      <c r="O128" s="5">
        <v>-1</v>
      </c>
      <c r="P128" s="5">
        <f>Source!DM106</f>
        <v>19.600000000000001</v>
      </c>
      <c r="Q128" s="5"/>
      <c r="R128" s="5"/>
      <c r="S128" s="5"/>
      <c r="T128" s="5"/>
      <c r="U128" s="5"/>
      <c r="V128" s="5"/>
      <c r="W128" s="5">
        <v>19.600000000000001</v>
      </c>
      <c r="X128" s="5">
        <v>1</v>
      </c>
      <c r="Y128" s="5">
        <v>19.600000000000001</v>
      </c>
      <c r="Z128" s="5">
        <v>19.600000000000001</v>
      </c>
      <c r="AA128" s="5">
        <v>1</v>
      </c>
      <c r="AB128" s="5">
        <v>19.600000000000001</v>
      </c>
    </row>
    <row r="129" spans="1:28" x14ac:dyDescent="0.25">
      <c r="A129" s="5">
        <v>50</v>
      </c>
      <c r="B129" s="5">
        <v>0</v>
      </c>
      <c r="C129" s="5">
        <v>0</v>
      </c>
      <c r="D129" s="5">
        <v>1</v>
      </c>
      <c r="E129" s="5">
        <v>208</v>
      </c>
      <c r="F129" s="5">
        <f>Source!V106</f>
        <v>0</v>
      </c>
      <c r="G129" s="5" t="s">
        <v>109</v>
      </c>
      <c r="H129" s="5" t="s">
        <v>110</v>
      </c>
      <c r="I129" s="5"/>
      <c r="J129" s="5"/>
      <c r="K129" s="5">
        <v>208</v>
      </c>
      <c r="L129" s="5">
        <v>22</v>
      </c>
      <c r="M129" s="5">
        <v>3</v>
      </c>
      <c r="N129" s="5" t="s">
        <v>3</v>
      </c>
      <c r="O129" s="5">
        <v>-1</v>
      </c>
      <c r="P129" s="5">
        <f>Source!DN106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5">
      <c r="A130" s="5">
        <v>50</v>
      </c>
      <c r="B130" s="5">
        <v>0</v>
      </c>
      <c r="C130" s="5">
        <v>0</v>
      </c>
      <c r="D130" s="5">
        <v>1</v>
      </c>
      <c r="E130" s="5">
        <v>209</v>
      </c>
      <c r="F130" s="5">
        <f>ROUND(Source!W106,O130)</f>
        <v>0</v>
      </c>
      <c r="G130" s="5" t="s">
        <v>111</v>
      </c>
      <c r="H130" s="5" t="s">
        <v>112</v>
      </c>
      <c r="I130" s="5"/>
      <c r="J130" s="5"/>
      <c r="K130" s="5">
        <v>209</v>
      </c>
      <c r="L130" s="5">
        <v>23</v>
      </c>
      <c r="M130" s="5">
        <v>3</v>
      </c>
      <c r="N130" s="5" t="s">
        <v>3</v>
      </c>
      <c r="O130" s="5">
        <v>2</v>
      </c>
      <c r="P130" s="5">
        <f>ROUND(Source!DO106,O130)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5">
      <c r="A131" s="5">
        <v>50</v>
      </c>
      <c r="B131" s="5">
        <v>0</v>
      </c>
      <c r="C131" s="5">
        <v>0</v>
      </c>
      <c r="D131" s="5">
        <v>1</v>
      </c>
      <c r="E131" s="5">
        <v>233</v>
      </c>
      <c r="F131" s="5">
        <f>ROUND(Source!BD106,O131)</f>
        <v>0</v>
      </c>
      <c r="G131" s="5" t="s">
        <v>113</v>
      </c>
      <c r="H131" s="5" t="s">
        <v>114</v>
      </c>
      <c r="I131" s="5"/>
      <c r="J131" s="5"/>
      <c r="K131" s="5">
        <v>233</v>
      </c>
      <c r="L131" s="5">
        <v>24</v>
      </c>
      <c r="M131" s="5">
        <v>3</v>
      </c>
      <c r="N131" s="5" t="s">
        <v>3</v>
      </c>
      <c r="O131" s="5">
        <v>2</v>
      </c>
      <c r="P131" s="5">
        <f>ROUND(Source!EV106,O131)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5">
      <c r="A132" s="5">
        <v>50</v>
      </c>
      <c r="B132" s="5">
        <v>0</v>
      </c>
      <c r="C132" s="5">
        <v>0</v>
      </c>
      <c r="D132" s="5">
        <v>1</v>
      </c>
      <c r="E132" s="5">
        <v>210</v>
      </c>
      <c r="F132" s="5">
        <f>ROUND(Source!X106,O132)</f>
        <v>229.35</v>
      </c>
      <c r="G132" s="5" t="s">
        <v>115</v>
      </c>
      <c r="H132" s="5" t="s">
        <v>116</v>
      </c>
      <c r="I132" s="5"/>
      <c r="J132" s="5"/>
      <c r="K132" s="5">
        <v>210</v>
      </c>
      <c r="L132" s="5">
        <v>25</v>
      </c>
      <c r="M132" s="5">
        <v>3</v>
      </c>
      <c r="N132" s="5" t="s">
        <v>3</v>
      </c>
      <c r="O132" s="5">
        <v>2</v>
      </c>
      <c r="P132" s="5">
        <f>ROUND(Source!DP106,O132)</f>
        <v>12923.35</v>
      </c>
      <c r="Q132" s="5"/>
      <c r="R132" s="5"/>
      <c r="S132" s="5"/>
      <c r="T132" s="5"/>
      <c r="U132" s="5"/>
      <c r="V132" s="5"/>
      <c r="W132" s="5">
        <v>229.35</v>
      </c>
      <c r="X132" s="5">
        <v>1</v>
      </c>
      <c r="Y132" s="5">
        <v>229.35</v>
      </c>
      <c r="Z132" s="5">
        <v>12923.35</v>
      </c>
      <c r="AA132" s="5">
        <v>1</v>
      </c>
      <c r="AB132" s="5">
        <v>12923.35</v>
      </c>
    </row>
    <row r="133" spans="1:28" x14ac:dyDescent="0.25">
      <c r="A133" s="5">
        <v>50</v>
      </c>
      <c r="B133" s="5">
        <v>0</v>
      </c>
      <c r="C133" s="5">
        <v>0</v>
      </c>
      <c r="D133" s="5">
        <v>1</v>
      </c>
      <c r="E133" s="5">
        <v>211</v>
      </c>
      <c r="F133" s="5">
        <f>ROUND(Source!Y106,O133)</f>
        <v>111.57</v>
      </c>
      <c r="G133" s="5" t="s">
        <v>117</v>
      </c>
      <c r="H133" s="5" t="s">
        <v>118</v>
      </c>
      <c r="I133" s="5"/>
      <c r="J133" s="5"/>
      <c r="K133" s="5">
        <v>211</v>
      </c>
      <c r="L133" s="5">
        <v>26</v>
      </c>
      <c r="M133" s="5">
        <v>3</v>
      </c>
      <c r="N133" s="5" t="s">
        <v>3</v>
      </c>
      <c r="O133" s="5">
        <v>2</v>
      </c>
      <c r="P133" s="5">
        <f>ROUND(Source!DQ106,O133)</f>
        <v>6287.03</v>
      </c>
      <c r="Q133" s="5"/>
      <c r="R133" s="5"/>
      <c r="S133" s="5"/>
      <c r="T133" s="5"/>
      <c r="U133" s="5"/>
      <c r="V133" s="5"/>
      <c r="W133" s="5">
        <v>111.57</v>
      </c>
      <c r="X133" s="5">
        <v>1</v>
      </c>
      <c r="Y133" s="5">
        <v>111.57</v>
      </c>
      <c r="Z133" s="5">
        <v>6287.03</v>
      </c>
      <c r="AA133" s="5">
        <v>1</v>
      </c>
      <c r="AB133" s="5">
        <v>6287.03</v>
      </c>
    </row>
    <row r="134" spans="1:28" x14ac:dyDescent="0.25">
      <c r="A134" s="5">
        <v>50</v>
      </c>
      <c r="B134" s="5">
        <v>0</v>
      </c>
      <c r="C134" s="5">
        <v>0</v>
      </c>
      <c r="D134" s="5">
        <v>1</v>
      </c>
      <c r="E134" s="5">
        <v>224</v>
      </c>
      <c r="F134" s="5">
        <f>ROUND(Source!AR106,O134)</f>
        <v>650.84</v>
      </c>
      <c r="G134" s="5" t="s">
        <v>119</v>
      </c>
      <c r="H134" s="5" t="s">
        <v>120</v>
      </c>
      <c r="I134" s="5"/>
      <c r="J134" s="5"/>
      <c r="K134" s="5">
        <v>224</v>
      </c>
      <c r="L134" s="5">
        <v>27</v>
      </c>
      <c r="M134" s="5">
        <v>3</v>
      </c>
      <c r="N134" s="5" t="s">
        <v>3</v>
      </c>
      <c r="O134" s="5">
        <v>2</v>
      </c>
      <c r="P134" s="5">
        <f>ROUND(Source!EJ106,O134)</f>
        <v>36674.370000000003</v>
      </c>
      <c r="Q134" s="5"/>
      <c r="R134" s="5"/>
      <c r="S134" s="5"/>
      <c r="T134" s="5"/>
      <c r="U134" s="5"/>
      <c r="V134" s="5"/>
      <c r="W134" s="5">
        <v>650.84</v>
      </c>
      <c r="X134" s="5">
        <v>1</v>
      </c>
      <c r="Y134" s="5">
        <v>650.84</v>
      </c>
      <c r="Z134" s="5">
        <v>36674.370000000003</v>
      </c>
      <c r="AA134" s="5">
        <v>1</v>
      </c>
      <c r="AB134" s="5">
        <v>36674.370000000003</v>
      </c>
    </row>
    <row r="136" spans="1:28" x14ac:dyDescent="0.25">
      <c r="A136">
        <v>71</v>
      </c>
      <c r="B136">
        <v>1</v>
      </c>
      <c r="D136">
        <v>86</v>
      </c>
      <c r="E136">
        <v>77295731</v>
      </c>
      <c r="F136" t="s">
        <v>3</v>
      </c>
      <c r="G136" t="s">
        <v>3</v>
      </c>
      <c r="H136">
        <v>-1</v>
      </c>
      <c r="I136">
        <v>-1</v>
      </c>
    </row>
    <row r="139" spans="1:28" x14ac:dyDescent="0.25">
      <c r="A139">
        <v>70</v>
      </c>
      <c r="B139">
        <v>1</v>
      </c>
      <c r="D139">
        <v>1</v>
      </c>
      <c r="E139" t="s">
        <v>121</v>
      </c>
      <c r="F139" t="s">
        <v>122</v>
      </c>
      <c r="G139">
        <v>0</v>
      </c>
      <c r="H139">
        <v>0</v>
      </c>
      <c r="I139" t="s">
        <v>3</v>
      </c>
      <c r="J139">
        <v>1</v>
      </c>
      <c r="K139">
        <v>0</v>
      </c>
      <c r="L139" t="s">
        <v>3</v>
      </c>
      <c r="M139" t="s">
        <v>3</v>
      </c>
      <c r="N139">
        <v>0</v>
      </c>
      <c r="O139">
        <v>0</v>
      </c>
      <c r="P139" t="s">
        <v>3</v>
      </c>
    </row>
    <row r="140" spans="1:28" x14ac:dyDescent="0.25">
      <c r="A140">
        <v>70</v>
      </c>
      <c r="B140">
        <v>1</v>
      </c>
      <c r="D140">
        <v>2</v>
      </c>
      <c r="E140" t="s">
        <v>123</v>
      </c>
      <c r="F140" t="s">
        <v>124</v>
      </c>
      <c r="G140">
        <v>1</v>
      </c>
      <c r="H140">
        <v>0</v>
      </c>
      <c r="I140" t="s">
        <v>3</v>
      </c>
      <c r="J140">
        <v>1</v>
      </c>
      <c r="K140">
        <v>0</v>
      </c>
      <c r="L140" t="s">
        <v>3</v>
      </c>
      <c r="M140" t="s">
        <v>3</v>
      </c>
      <c r="N140">
        <v>0</v>
      </c>
      <c r="O140">
        <v>1</v>
      </c>
      <c r="P140" t="s">
        <v>3</v>
      </c>
    </row>
    <row r="141" spans="1:28" x14ac:dyDescent="0.25">
      <c r="A141">
        <v>70</v>
      </c>
      <c r="B141">
        <v>1</v>
      </c>
      <c r="D141">
        <v>3</v>
      </c>
      <c r="E141" t="s">
        <v>125</v>
      </c>
      <c r="F141" t="s">
        <v>126</v>
      </c>
      <c r="G141">
        <v>1</v>
      </c>
      <c r="H141">
        <v>0</v>
      </c>
      <c r="I141" t="s">
        <v>3</v>
      </c>
      <c r="J141">
        <v>0</v>
      </c>
      <c r="K141">
        <v>0</v>
      </c>
      <c r="L141" t="s">
        <v>3</v>
      </c>
      <c r="M141" t="s">
        <v>3</v>
      </c>
      <c r="N141">
        <v>0</v>
      </c>
      <c r="O141">
        <v>1</v>
      </c>
      <c r="P141" t="s">
        <v>3</v>
      </c>
    </row>
    <row r="142" spans="1:28" x14ac:dyDescent="0.25">
      <c r="A142">
        <v>70</v>
      </c>
      <c r="B142">
        <v>1</v>
      </c>
      <c r="D142">
        <v>4</v>
      </c>
      <c r="E142" t="s">
        <v>127</v>
      </c>
      <c r="F142" t="s">
        <v>128</v>
      </c>
      <c r="G142">
        <v>1</v>
      </c>
      <c r="H142">
        <v>0</v>
      </c>
      <c r="I142" t="s">
        <v>3</v>
      </c>
      <c r="J142">
        <v>0</v>
      </c>
      <c r="K142">
        <v>0</v>
      </c>
      <c r="L142" t="s">
        <v>3</v>
      </c>
      <c r="M142" t="s">
        <v>3</v>
      </c>
      <c r="N142">
        <v>0</v>
      </c>
      <c r="O142">
        <v>1</v>
      </c>
      <c r="P142" t="s">
        <v>3</v>
      </c>
    </row>
    <row r="143" spans="1:28" x14ac:dyDescent="0.25">
      <c r="A143">
        <v>70</v>
      </c>
      <c r="B143">
        <v>1</v>
      </c>
      <c r="D143">
        <v>5</v>
      </c>
      <c r="E143" t="s">
        <v>129</v>
      </c>
      <c r="F143" t="s">
        <v>130</v>
      </c>
      <c r="G143">
        <v>0</v>
      </c>
      <c r="H143">
        <v>0</v>
      </c>
      <c r="I143" t="s">
        <v>3</v>
      </c>
      <c r="J143">
        <v>0</v>
      </c>
      <c r="K143">
        <v>0</v>
      </c>
      <c r="L143" t="s">
        <v>3</v>
      </c>
      <c r="M143" t="s">
        <v>3</v>
      </c>
      <c r="N143">
        <v>0</v>
      </c>
      <c r="O143">
        <v>0</v>
      </c>
      <c r="P143" t="s">
        <v>3</v>
      </c>
    </row>
    <row r="145" spans="1:50" x14ac:dyDescent="0.25">
      <c r="A145">
        <v>-1</v>
      </c>
    </row>
    <row r="147" spans="1:50" x14ac:dyDescent="0.25">
      <c r="A147" s="4">
        <v>75</v>
      </c>
      <c r="B147" s="4" t="s">
        <v>131</v>
      </c>
      <c r="C147" s="4">
        <v>2026</v>
      </c>
      <c r="D147" s="4">
        <v>0</v>
      </c>
      <c r="E147" s="4">
        <v>1</v>
      </c>
      <c r="F147" s="4">
        <v>0</v>
      </c>
      <c r="G147" s="4">
        <v>0</v>
      </c>
      <c r="H147" s="4">
        <v>1</v>
      </c>
      <c r="I147" s="4">
        <v>1</v>
      </c>
      <c r="J147" s="4">
        <v>3</v>
      </c>
      <c r="K147" s="4">
        <v>0</v>
      </c>
      <c r="L147" s="4">
        <v>0</v>
      </c>
      <c r="M147" s="4">
        <v>1</v>
      </c>
      <c r="N147" s="4">
        <v>80604402</v>
      </c>
      <c r="O147" s="4">
        <v>1</v>
      </c>
    </row>
    <row r="148" spans="1:50" x14ac:dyDescent="0.25">
      <c r="A148" s="6">
        <v>1</v>
      </c>
      <c r="B148" s="6" t="s">
        <v>132</v>
      </c>
      <c r="C148" s="6" t="s">
        <v>133</v>
      </c>
      <c r="D148" s="6">
        <v>2026</v>
      </c>
      <c r="E148" s="6">
        <v>1</v>
      </c>
      <c r="F148" s="6">
        <v>1</v>
      </c>
      <c r="G148" s="6">
        <v>1</v>
      </c>
      <c r="H148" s="6">
        <v>0</v>
      </c>
      <c r="I148" s="6">
        <v>2</v>
      </c>
      <c r="J148" s="6">
        <v>1</v>
      </c>
      <c r="K148" s="6">
        <v>1</v>
      </c>
      <c r="L148" s="6">
        <v>1</v>
      </c>
      <c r="M148" s="6">
        <v>1</v>
      </c>
      <c r="N148" s="6">
        <v>1</v>
      </c>
      <c r="O148" s="6">
        <v>1</v>
      </c>
      <c r="P148" s="6">
        <v>1</v>
      </c>
      <c r="Q148" s="6">
        <v>1</v>
      </c>
      <c r="R148" s="6" t="s">
        <v>3</v>
      </c>
      <c r="S148" s="6" t="s">
        <v>3</v>
      </c>
      <c r="T148" s="6" t="s">
        <v>3</v>
      </c>
      <c r="U148" s="6" t="s">
        <v>3</v>
      </c>
      <c r="V148" s="6" t="s">
        <v>3</v>
      </c>
      <c r="W148" s="6" t="s">
        <v>3</v>
      </c>
      <c r="X148" s="6" t="s">
        <v>3</v>
      </c>
      <c r="Y148" s="6" t="s">
        <v>3</v>
      </c>
      <c r="Z148" s="6" t="s">
        <v>3</v>
      </c>
      <c r="AA148" s="6" t="s">
        <v>134</v>
      </c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>
        <v>80604403</v>
      </c>
      <c r="AO148" s="6"/>
      <c r="AP148" s="6"/>
      <c r="AQ148" s="6"/>
      <c r="AR148" s="6"/>
      <c r="AS148" s="6"/>
      <c r="AT148" s="6"/>
      <c r="AU148" s="6"/>
      <c r="AV148" s="6"/>
      <c r="AW148" s="6"/>
      <c r="AX148" s="6"/>
    </row>
    <row r="149" spans="1:50" x14ac:dyDescent="0.25">
      <c r="A149" s="4">
        <v>75</v>
      </c>
      <c r="B149" s="4" t="s">
        <v>135</v>
      </c>
      <c r="C149" s="4">
        <v>2000</v>
      </c>
      <c r="D149" s="4">
        <v>0</v>
      </c>
      <c r="E149" s="4">
        <v>1</v>
      </c>
      <c r="F149" s="4">
        <v>0</v>
      </c>
      <c r="G149" s="4">
        <v>0</v>
      </c>
      <c r="H149" s="4">
        <v>1</v>
      </c>
      <c r="I149" s="4">
        <v>1</v>
      </c>
      <c r="J149" s="4">
        <v>3</v>
      </c>
      <c r="K149" s="4">
        <v>0</v>
      </c>
      <c r="L149" s="4">
        <v>0</v>
      </c>
      <c r="M149" s="4">
        <v>0</v>
      </c>
      <c r="N149" s="4">
        <v>80604400</v>
      </c>
      <c r="O149" s="4">
        <v>2</v>
      </c>
    </row>
    <row r="150" spans="1:50" x14ac:dyDescent="0.25">
      <c r="A150" s="6">
        <v>1</v>
      </c>
      <c r="B150" s="6" t="s">
        <v>132</v>
      </c>
      <c r="C150" s="6" t="s">
        <v>133</v>
      </c>
      <c r="D150" s="6">
        <v>2000</v>
      </c>
      <c r="E150" s="6">
        <v>1</v>
      </c>
      <c r="F150" s="6">
        <v>1</v>
      </c>
      <c r="G150" s="6">
        <v>1</v>
      </c>
      <c r="H150" s="6">
        <v>0</v>
      </c>
      <c r="I150" s="6">
        <v>2</v>
      </c>
      <c r="J150" s="6">
        <v>1</v>
      </c>
      <c r="K150" s="6">
        <v>1</v>
      </c>
      <c r="L150" s="6">
        <v>1</v>
      </c>
      <c r="M150" s="6">
        <v>1</v>
      </c>
      <c r="N150" s="6">
        <v>1</v>
      </c>
      <c r="O150" s="6">
        <v>1</v>
      </c>
      <c r="P150" s="6">
        <v>1</v>
      </c>
      <c r="Q150" s="6">
        <v>1</v>
      </c>
      <c r="R150" s="6" t="s">
        <v>3</v>
      </c>
      <c r="S150" s="6" t="s">
        <v>3</v>
      </c>
      <c r="T150" s="6" t="s">
        <v>3</v>
      </c>
      <c r="U150" s="6" t="s">
        <v>3</v>
      </c>
      <c r="V150" s="6" t="s">
        <v>3</v>
      </c>
      <c r="W150" s="6" t="s">
        <v>3</v>
      </c>
      <c r="X150" s="6" t="s">
        <v>3</v>
      </c>
      <c r="Y150" s="6" t="s">
        <v>3</v>
      </c>
      <c r="Z150" s="6" t="s">
        <v>3</v>
      </c>
      <c r="AA150" s="6" t="s">
        <v>136</v>
      </c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>
        <v>80604401</v>
      </c>
      <c r="AO150" s="6"/>
      <c r="AP150" s="6"/>
      <c r="AQ150" s="6"/>
      <c r="AR150" s="6"/>
      <c r="AS150" s="6"/>
      <c r="AT150" s="6"/>
      <c r="AU150" s="6"/>
      <c r="AV150" s="6"/>
      <c r="AW150" s="6"/>
      <c r="AX150" s="6"/>
    </row>
    <row r="154" spans="1:50" x14ac:dyDescent="0.25">
      <c r="A154">
        <v>65</v>
      </c>
      <c r="C154">
        <v>1</v>
      </c>
      <c r="D154">
        <v>0</v>
      </c>
      <c r="E15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137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142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6</v>
      </c>
      <c r="AI12" s="1" t="s">
        <v>7</v>
      </c>
      <c r="AJ12" s="1" t="s">
        <v>8</v>
      </c>
      <c r="AK12" s="1"/>
      <c r="AL12" s="1" t="s">
        <v>9</v>
      </c>
      <c r="AM12" s="1" t="s">
        <v>10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8</v>
      </c>
      <c r="AY12" s="1" t="s">
        <v>12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80604402</v>
      </c>
      <c r="E14" s="1">
        <v>80604400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1</v>
      </c>
      <c r="C16" s="7" t="s">
        <v>21</v>
      </c>
      <c r="D16" s="7" t="s">
        <v>22</v>
      </c>
      <c r="E16" s="8">
        <f>ROUND((Source!P93)/1000,2)</f>
        <v>0</v>
      </c>
      <c r="F16" s="8">
        <f>ROUND((Source!P94)/1000,2)</f>
        <v>0</v>
      </c>
      <c r="G16" s="8">
        <f>ROUND((Source!P85)/1000,2)</f>
        <v>0</v>
      </c>
      <c r="H16" s="8">
        <f>ROUND((Source!P95)/1000+(Source!P96)/1000,2)</f>
        <v>36.67</v>
      </c>
      <c r="I16" s="8">
        <f>E16+F16+G16+H16</f>
        <v>36.67</v>
      </c>
      <c r="J16" s="8">
        <f>ROUND((Source!P91+Source!P90)/1000,2)</f>
        <v>17.46</v>
      </c>
      <c r="K16" s="8">
        <v>17.46</v>
      </c>
      <c r="L16" s="8">
        <v>0</v>
      </c>
      <c r="M16" s="8">
        <v>0</v>
      </c>
      <c r="N16" s="8">
        <f>I16+L16+M16</f>
        <v>36.67</v>
      </c>
      <c r="T16" s="9">
        <f>ROUND((Source!F93)/1000,2)</f>
        <v>0</v>
      </c>
      <c r="U16" s="9">
        <f>ROUND((Source!F94)/1000,2)</f>
        <v>0</v>
      </c>
      <c r="V16" s="9">
        <f>ROUND((Source!F85)/1000,2)</f>
        <v>0</v>
      </c>
      <c r="W16" s="9">
        <f>ROUND((Source!F95)/1000+(Source!F96)/1000,2)</f>
        <v>0.65</v>
      </c>
      <c r="X16" s="9">
        <f>T16+U16+V16+W16</f>
        <v>0.65</v>
      </c>
      <c r="Y16" s="9">
        <f>ROUND((Source!F91+Source!F90)/1000,2)</f>
        <v>0.31</v>
      </c>
      <c r="Z16" s="9">
        <v>0.31</v>
      </c>
      <c r="AA16" s="9">
        <v>0</v>
      </c>
      <c r="AB16" s="9">
        <v>0</v>
      </c>
      <c r="AC16" s="9">
        <f>X16+AA16+AB16</f>
        <v>0.65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17463.990000000002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17463.990000000002</v>
      </c>
      <c r="BB16" s="8">
        <v>0</v>
      </c>
      <c r="BC16" s="8">
        <v>0</v>
      </c>
      <c r="BD16" s="8">
        <v>36674.370000000003</v>
      </c>
      <c r="BE16" s="8">
        <v>0</v>
      </c>
      <c r="BF16" s="8">
        <v>19.600000000000001</v>
      </c>
      <c r="BG16" s="8">
        <v>0</v>
      </c>
      <c r="BH16" s="8">
        <v>0</v>
      </c>
      <c r="BI16" s="8">
        <v>12923.35</v>
      </c>
      <c r="BJ16" s="8">
        <v>6287.03</v>
      </c>
      <c r="BK16" s="8">
        <v>36674.370000000003</v>
      </c>
      <c r="BR16" s="9">
        <v>309.92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309.92</v>
      </c>
      <c r="BZ16" s="9">
        <v>0</v>
      </c>
      <c r="CA16" s="9">
        <v>0</v>
      </c>
      <c r="CB16" s="9">
        <v>650.84</v>
      </c>
      <c r="CC16" s="9">
        <v>0</v>
      </c>
      <c r="CD16" s="9">
        <v>19.600000000000001</v>
      </c>
      <c r="CE16" s="9">
        <v>0</v>
      </c>
      <c r="CF16" s="9">
        <v>0</v>
      </c>
      <c r="CG16" s="9">
        <v>229.35</v>
      </c>
      <c r="CH16" s="9">
        <v>111.57</v>
      </c>
      <c r="CI16" s="9">
        <v>650.84</v>
      </c>
    </row>
    <row r="18" spans="1:29" x14ac:dyDescent="0.25">
      <c r="A18">
        <v>51</v>
      </c>
      <c r="E18">
        <v>0</v>
      </c>
      <c r="F18">
        <v>0</v>
      </c>
      <c r="G18">
        <v>0</v>
      </c>
      <c r="H18">
        <v>36.67</v>
      </c>
      <c r="I18">
        <v>36.67</v>
      </c>
      <c r="J18">
        <v>17.46</v>
      </c>
      <c r="K18">
        <v>17.46</v>
      </c>
      <c r="L18">
        <v>0</v>
      </c>
      <c r="M18">
        <v>0</v>
      </c>
      <c r="N18">
        <v>36.67</v>
      </c>
      <c r="T18">
        <v>0</v>
      </c>
      <c r="U18">
        <v>0</v>
      </c>
      <c r="V18">
        <v>0</v>
      </c>
      <c r="W18">
        <v>0.65</v>
      </c>
      <c r="X18">
        <v>0.65</v>
      </c>
      <c r="Y18">
        <v>0.31</v>
      </c>
      <c r="Z18">
        <v>0.31</v>
      </c>
      <c r="AA18">
        <v>0</v>
      </c>
      <c r="AB18">
        <v>0</v>
      </c>
      <c r="AC18">
        <v>0.65</v>
      </c>
    </row>
    <row r="20" spans="1:29" x14ac:dyDescent="0.25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17463.990000000002</v>
      </c>
      <c r="G20" s="5" t="s">
        <v>67</v>
      </c>
      <c r="H20" s="5" t="s">
        <v>68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309.92</v>
      </c>
    </row>
    <row r="21" spans="1:29" x14ac:dyDescent="0.25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69</v>
      </c>
      <c r="H21" s="5" t="s">
        <v>70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5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71</v>
      </c>
      <c r="H22" s="5" t="s">
        <v>72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5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73</v>
      </c>
      <c r="H23" s="5" t="s">
        <v>74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5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75</v>
      </c>
      <c r="H24" s="5" t="s">
        <v>76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5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77</v>
      </c>
      <c r="H25" s="5" t="s">
        <v>78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5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79</v>
      </c>
      <c r="H26" s="5" t="s">
        <v>80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5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81</v>
      </c>
      <c r="H27" s="5" t="s">
        <v>82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5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83</v>
      </c>
      <c r="H28" s="5" t="s">
        <v>84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5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85</v>
      </c>
      <c r="H29" s="5" t="s">
        <v>86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5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87</v>
      </c>
      <c r="H30" s="5" t="s">
        <v>88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5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89</v>
      </c>
      <c r="H31" s="5" t="s">
        <v>90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5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91</v>
      </c>
      <c r="H32" s="5" t="s">
        <v>92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5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17463.990000000002</v>
      </c>
      <c r="G33" s="5" t="s">
        <v>93</v>
      </c>
      <c r="H33" s="5" t="s">
        <v>94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309.92</v>
      </c>
    </row>
    <row r="34" spans="1:16" x14ac:dyDescent="0.25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95</v>
      </c>
      <c r="H34" s="5" t="s">
        <v>96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5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97</v>
      </c>
      <c r="H35" s="5" t="s">
        <v>98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5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99</v>
      </c>
      <c r="H36" s="5" t="s">
        <v>100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5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36674.370000000003</v>
      </c>
      <c r="G37" s="5" t="s">
        <v>101</v>
      </c>
      <c r="H37" s="5" t="s">
        <v>102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650.84</v>
      </c>
    </row>
    <row r="38" spans="1:16" x14ac:dyDescent="0.25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103</v>
      </c>
      <c r="H38" s="5" t="s">
        <v>104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5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105</v>
      </c>
      <c r="H39" s="5" t="s">
        <v>106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5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19.600000000000001</v>
      </c>
      <c r="G40" s="5" t="s">
        <v>107</v>
      </c>
      <c r="H40" s="5" t="s">
        <v>108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19.600000000000001</v>
      </c>
    </row>
    <row r="41" spans="1:16" x14ac:dyDescent="0.25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109</v>
      </c>
      <c r="H41" s="5" t="s">
        <v>110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5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111</v>
      </c>
      <c r="H42" s="5" t="s">
        <v>112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5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113</v>
      </c>
      <c r="H43" s="5" t="s">
        <v>114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5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12923.35</v>
      </c>
      <c r="G44" s="5" t="s">
        <v>115</v>
      </c>
      <c r="H44" s="5" t="s">
        <v>116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229.35</v>
      </c>
    </row>
    <row r="45" spans="1:16" x14ac:dyDescent="0.25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6287.03</v>
      </c>
      <c r="G45" s="5" t="s">
        <v>117</v>
      </c>
      <c r="H45" s="5" t="s">
        <v>118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111.57</v>
      </c>
    </row>
    <row r="46" spans="1:16" x14ac:dyDescent="0.25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36674.370000000003</v>
      </c>
      <c r="G46" s="5" t="s">
        <v>119</v>
      </c>
      <c r="H46" s="5" t="s">
        <v>120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650.84</v>
      </c>
    </row>
    <row r="48" spans="1:16" x14ac:dyDescent="0.25">
      <c r="A48">
        <v>-1</v>
      </c>
    </row>
    <row r="51" spans="1:50" x14ac:dyDescent="0.25">
      <c r="A51" s="4">
        <v>75</v>
      </c>
      <c r="B51" s="4" t="s">
        <v>131</v>
      </c>
      <c r="C51" s="4">
        <v>2026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80604402</v>
      </c>
      <c r="O51" s="4">
        <v>1</v>
      </c>
    </row>
    <row r="52" spans="1:50" x14ac:dyDescent="0.25">
      <c r="A52" s="6">
        <v>1</v>
      </c>
      <c r="B52" s="6" t="s">
        <v>132</v>
      </c>
      <c r="C52" s="6" t="s">
        <v>133</v>
      </c>
      <c r="D52" s="6">
        <v>2026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134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80604403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5">
      <c r="A53" s="4">
        <v>75</v>
      </c>
      <c r="B53" s="4" t="s">
        <v>135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80604400</v>
      </c>
      <c r="O53" s="4">
        <v>2</v>
      </c>
    </row>
    <row r="54" spans="1:50" x14ac:dyDescent="0.25">
      <c r="A54" s="6">
        <v>1</v>
      </c>
      <c r="B54" s="6" t="s">
        <v>132</v>
      </c>
      <c r="C54" s="6" t="s">
        <v>133</v>
      </c>
      <c r="D54" s="6">
        <v>2000</v>
      </c>
      <c r="E54" s="6">
        <v>1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136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80604401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3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ROW(Source!A33)</f>
        <v>33</v>
      </c>
      <c r="B1">
        <v>80604400</v>
      </c>
      <c r="C1">
        <v>80604531</v>
      </c>
      <c r="D1">
        <v>79190968</v>
      </c>
      <c r="E1">
        <v>1080</v>
      </c>
      <c r="F1">
        <v>1</v>
      </c>
      <c r="G1">
        <v>1080</v>
      </c>
      <c r="H1">
        <v>1</v>
      </c>
      <c r="I1" t="s">
        <v>138</v>
      </c>
      <c r="J1" t="s">
        <v>3</v>
      </c>
      <c r="K1" t="s">
        <v>139</v>
      </c>
      <c r="L1">
        <v>1191</v>
      </c>
      <c r="N1">
        <v>1013</v>
      </c>
      <c r="O1" t="s">
        <v>140</v>
      </c>
      <c r="P1" t="s">
        <v>140</v>
      </c>
      <c r="Q1">
        <v>1</v>
      </c>
      <c r="W1">
        <v>0</v>
      </c>
      <c r="X1">
        <v>476480486</v>
      </c>
      <c r="Y1">
        <f>AT1</f>
        <v>1.44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1.44</v>
      </c>
      <c r="AU1" t="s">
        <v>3</v>
      </c>
      <c r="AV1">
        <v>1</v>
      </c>
      <c r="AW1">
        <v>2</v>
      </c>
      <c r="AX1">
        <v>80604533</v>
      </c>
      <c r="AY1">
        <v>1</v>
      </c>
      <c r="AZ1">
        <v>0</v>
      </c>
      <c r="BA1">
        <v>5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ROUND(AT1*Source!I33*AH1*AL1,2)</f>
        <v>0</v>
      </c>
      <c r="CV1">
        <f>ROUND(Y1*Source!I33,9)</f>
        <v>11.52</v>
      </c>
      <c r="CW1">
        <v>0</v>
      </c>
      <c r="CX1">
        <f>ROUND(Y1*Source!I33,9)</f>
        <v>11.52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ROW(Source!A34)</f>
        <v>34</v>
      </c>
      <c r="B2">
        <v>80604402</v>
      </c>
      <c r="C2">
        <v>80604531</v>
      </c>
      <c r="D2">
        <v>79190968</v>
      </c>
      <c r="E2">
        <v>1080</v>
      </c>
      <c r="F2">
        <v>1</v>
      </c>
      <c r="G2">
        <v>1080</v>
      </c>
      <c r="H2">
        <v>1</v>
      </c>
      <c r="I2" t="s">
        <v>138</v>
      </c>
      <c r="J2" t="s">
        <v>3</v>
      </c>
      <c r="K2" t="s">
        <v>139</v>
      </c>
      <c r="L2">
        <v>1191</v>
      </c>
      <c r="N2">
        <v>1013</v>
      </c>
      <c r="O2" t="s">
        <v>140</v>
      </c>
      <c r="P2" t="s">
        <v>140</v>
      </c>
      <c r="Q2">
        <v>1</v>
      </c>
      <c r="W2">
        <v>0</v>
      </c>
      <c r="X2">
        <v>476480486</v>
      </c>
      <c r="Y2">
        <f>AT2</f>
        <v>1.44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1.44</v>
      </c>
      <c r="AU2" t="s">
        <v>3</v>
      </c>
      <c r="AV2">
        <v>1</v>
      </c>
      <c r="AW2">
        <v>2</v>
      </c>
      <c r="AX2">
        <v>80604533</v>
      </c>
      <c r="AY2">
        <v>1</v>
      </c>
      <c r="AZ2">
        <v>0</v>
      </c>
      <c r="BA2">
        <v>6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ROUND(AT2*Source!I34*AH2*AL2,2)</f>
        <v>0</v>
      </c>
      <c r="CV2">
        <f>ROUND(Y2*Source!I34,9)</f>
        <v>11.52</v>
      </c>
      <c r="CW2">
        <v>0</v>
      </c>
      <c r="CX2">
        <f>ROUND(Y2*Source!I34,9)</f>
        <v>11.52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136" spans="9:9" x14ac:dyDescent="0.25">
      <c r="I1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ROW(Source!A29)</f>
        <v>29</v>
      </c>
      <c r="B1">
        <v>80604526</v>
      </c>
      <c r="C1">
        <v>80604523</v>
      </c>
      <c r="D1">
        <v>79190968</v>
      </c>
      <c r="E1">
        <v>1080</v>
      </c>
      <c r="F1">
        <v>1</v>
      </c>
      <c r="G1">
        <v>1080</v>
      </c>
      <c r="H1">
        <v>1</v>
      </c>
      <c r="I1" t="s">
        <v>138</v>
      </c>
      <c r="J1" t="s">
        <v>3</v>
      </c>
      <c r="K1" t="s">
        <v>139</v>
      </c>
      <c r="L1">
        <v>1191</v>
      </c>
      <c r="N1">
        <v>1013</v>
      </c>
      <c r="O1" t="s">
        <v>140</v>
      </c>
      <c r="P1" t="s">
        <v>140</v>
      </c>
      <c r="Q1">
        <v>1</v>
      </c>
      <c r="X1">
        <v>0.28999999999999998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0.28999999999999998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ROW(Source!A30)</f>
        <v>30</v>
      </c>
      <c r="B2">
        <v>80604526</v>
      </c>
      <c r="C2">
        <v>80604523</v>
      </c>
      <c r="D2">
        <v>79190968</v>
      </c>
      <c r="E2">
        <v>1080</v>
      </c>
      <c r="F2">
        <v>1</v>
      </c>
      <c r="G2">
        <v>1080</v>
      </c>
      <c r="H2">
        <v>1</v>
      </c>
      <c r="I2" t="s">
        <v>138</v>
      </c>
      <c r="J2" t="s">
        <v>3</v>
      </c>
      <c r="K2" t="s">
        <v>139</v>
      </c>
      <c r="L2">
        <v>1191</v>
      </c>
      <c r="N2">
        <v>1013</v>
      </c>
      <c r="O2" t="s">
        <v>140</v>
      </c>
      <c r="P2" t="s">
        <v>140</v>
      </c>
      <c r="Q2">
        <v>1</v>
      </c>
      <c r="X2">
        <v>0.28999999999999998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0.28999999999999998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ROW(Source!A31)</f>
        <v>31</v>
      </c>
      <c r="B3">
        <v>80604530</v>
      </c>
      <c r="C3">
        <v>80604527</v>
      </c>
      <c r="D3">
        <v>79190968</v>
      </c>
      <c r="E3">
        <v>1080</v>
      </c>
      <c r="F3">
        <v>1</v>
      </c>
      <c r="G3">
        <v>1080</v>
      </c>
      <c r="H3">
        <v>1</v>
      </c>
      <c r="I3" t="s">
        <v>138</v>
      </c>
      <c r="J3" t="s">
        <v>3</v>
      </c>
      <c r="K3" t="s">
        <v>139</v>
      </c>
      <c r="L3">
        <v>1191</v>
      </c>
      <c r="N3">
        <v>1013</v>
      </c>
      <c r="O3" t="s">
        <v>140</v>
      </c>
      <c r="P3" t="s">
        <v>140</v>
      </c>
      <c r="Q3">
        <v>1</v>
      </c>
      <c r="X3">
        <v>0.72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0.72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ROW(Source!A32)</f>
        <v>32</v>
      </c>
      <c r="B4">
        <v>80604530</v>
      </c>
      <c r="C4">
        <v>80604527</v>
      </c>
      <c r="D4">
        <v>79190968</v>
      </c>
      <c r="E4">
        <v>1080</v>
      </c>
      <c r="F4">
        <v>1</v>
      </c>
      <c r="G4">
        <v>1080</v>
      </c>
      <c r="H4">
        <v>1</v>
      </c>
      <c r="I4" t="s">
        <v>138</v>
      </c>
      <c r="J4" t="s">
        <v>3</v>
      </c>
      <c r="K4" t="s">
        <v>139</v>
      </c>
      <c r="L4">
        <v>1191</v>
      </c>
      <c r="N4">
        <v>1013</v>
      </c>
      <c r="O4" t="s">
        <v>140</v>
      </c>
      <c r="P4" t="s">
        <v>140</v>
      </c>
      <c r="Q4">
        <v>1</v>
      </c>
      <c r="X4">
        <v>0.72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0.72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ROW(Source!A33)</f>
        <v>33</v>
      </c>
      <c r="B5">
        <v>80604533</v>
      </c>
      <c r="C5">
        <v>80604531</v>
      </c>
      <c r="D5">
        <v>79190968</v>
      </c>
      <c r="E5">
        <v>1080</v>
      </c>
      <c r="F5">
        <v>1</v>
      </c>
      <c r="G5">
        <v>1080</v>
      </c>
      <c r="H5">
        <v>1</v>
      </c>
      <c r="I5" t="s">
        <v>138</v>
      </c>
      <c r="J5" t="s">
        <v>3</v>
      </c>
      <c r="K5" t="s">
        <v>139</v>
      </c>
      <c r="L5">
        <v>1191</v>
      </c>
      <c r="N5">
        <v>1013</v>
      </c>
      <c r="O5" t="s">
        <v>140</v>
      </c>
      <c r="P5" t="s">
        <v>140</v>
      </c>
      <c r="Q5">
        <v>1</v>
      </c>
      <c r="X5">
        <v>1.44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1.44</v>
      </c>
      <c r="AH5">
        <v>2</v>
      </c>
      <c r="AI5">
        <v>80604532</v>
      </c>
      <c r="AJ5">
        <v>1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ROW(Source!A34)</f>
        <v>34</v>
      </c>
      <c r="B6">
        <v>80604533</v>
      </c>
      <c r="C6">
        <v>80604531</v>
      </c>
      <c r="D6">
        <v>79190968</v>
      </c>
      <c r="E6">
        <v>1080</v>
      </c>
      <c r="F6">
        <v>1</v>
      </c>
      <c r="G6">
        <v>1080</v>
      </c>
      <c r="H6">
        <v>1</v>
      </c>
      <c r="I6" t="s">
        <v>138</v>
      </c>
      <c r="J6" t="s">
        <v>3</v>
      </c>
      <c r="K6" t="s">
        <v>139</v>
      </c>
      <c r="L6">
        <v>1191</v>
      </c>
      <c r="N6">
        <v>1013</v>
      </c>
      <c r="O6" t="s">
        <v>140</v>
      </c>
      <c r="P6" t="s">
        <v>140</v>
      </c>
      <c r="Q6">
        <v>1</v>
      </c>
      <c r="X6">
        <v>1.44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1.44</v>
      </c>
      <c r="AH6">
        <v>2</v>
      </c>
      <c r="AI6">
        <v>80604532</v>
      </c>
      <c r="AJ6">
        <v>2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ROW(Source!A35)</f>
        <v>35</v>
      </c>
      <c r="B7">
        <v>80604539</v>
      </c>
      <c r="C7">
        <v>80604534</v>
      </c>
      <c r="D7">
        <v>79190968</v>
      </c>
      <c r="E7">
        <v>1080</v>
      </c>
      <c r="F7">
        <v>1</v>
      </c>
      <c r="G7">
        <v>1080</v>
      </c>
      <c r="H7">
        <v>1</v>
      </c>
      <c r="I7" t="s">
        <v>138</v>
      </c>
      <c r="J7" t="s">
        <v>3</v>
      </c>
      <c r="K7" t="s">
        <v>139</v>
      </c>
      <c r="L7">
        <v>1191</v>
      </c>
      <c r="N7">
        <v>1013</v>
      </c>
      <c r="O7" t="s">
        <v>140</v>
      </c>
      <c r="P7" t="s">
        <v>140</v>
      </c>
      <c r="Q7">
        <v>1</v>
      </c>
      <c r="X7">
        <v>52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48</v>
      </c>
      <c r="AG7">
        <v>41.6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ROW(Source!A36)</f>
        <v>36</v>
      </c>
      <c r="B8">
        <v>80604539</v>
      </c>
      <c r="C8">
        <v>80604534</v>
      </c>
      <c r="D8">
        <v>79190968</v>
      </c>
      <c r="E8">
        <v>1080</v>
      </c>
      <c r="F8">
        <v>1</v>
      </c>
      <c r="G8">
        <v>1080</v>
      </c>
      <c r="H8">
        <v>1</v>
      </c>
      <c r="I8" t="s">
        <v>138</v>
      </c>
      <c r="J8" t="s">
        <v>3</v>
      </c>
      <c r="K8" t="s">
        <v>139</v>
      </c>
      <c r="L8">
        <v>1191</v>
      </c>
      <c r="N8">
        <v>1013</v>
      </c>
      <c r="O8" t="s">
        <v>140</v>
      </c>
      <c r="P8" t="s">
        <v>140</v>
      </c>
      <c r="Q8">
        <v>1</v>
      </c>
      <c r="X8">
        <v>52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48</v>
      </c>
      <c r="AG8">
        <v>41.6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ROW(Source!A37)</f>
        <v>37</v>
      </c>
      <c r="B9">
        <v>80604545</v>
      </c>
      <c r="C9">
        <v>80604540</v>
      </c>
      <c r="D9">
        <v>79190968</v>
      </c>
      <c r="E9">
        <v>1080</v>
      </c>
      <c r="F9">
        <v>1</v>
      </c>
      <c r="G9">
        <v>1080</v>
      </c>
      <c r="H9">
        <v>1</v>
      </c>
      <c r="I9" t="s">
        <v>138</v>
      </c>
      <c r="J9" t="s">
        <v>3</v>
      </c>
      <c r="K9" t="s">
        <v>139</v>
      </c>
      <c r="L9">
        <v>1191</v>
      </c>
      <c r="N9">
        <v>1013</v>
      </c>
      <c r="O9" t="s">
        <v>140</v>
      </c>
      <c r="P9" t="s">
        <v>140</v>
      </c>
      <c r="Q9">
        <v>1</v>
      </c>
      <c r="X9">
        <v>7.37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48</v>
      </c>
      <c r="AG9">
        <v>5.8960000000000008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ROW(Source!A38)</f>
        <v>38</v>
      </c>
      <c r="B10">
        <v>80604545</v>
      </c>
      <c r="C10">
        <v>80604540</v>
      </c>
      <c r="D10">
        <v>79190968</v>
      </c>
      <c r="E10">
        <v>1080</v>
      </c>
      <c r="F10">
        <v>1</v>
      </c>
      <c r="G10">
        <v>1080</v>
      </c>
      <c r="H10">
        <v>1</v>
      </c>
      <c r="I10" t="s">
        <v>138</v>
      </c>
      <c r="J10" t="s">
        <v>3</v>
      </c>
      <c r="K10" t="s">
        <v>139</v>
      </c>
      <c r="L10">
        <v>1191</v>
      </c>
      <c r="N10">
        <v>1013</v>
      </c>
      <c r="O10" t="s">
        <v>140</v>
      </c>
      <c r="P10" t="s">
        <v>140</v>
      </c>
      <c r="Q10">
        <v>1</v>
      </c>
      <c r="X10">
        <v>7.37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48</v>
      </c>
      <c r="AG10">
        <v>5.8960000000000008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ROW(Source!A43)</f>
        <v>43</v>
      </c>
      <c r="B11">
        <v>80604550</v>
      </c>
      <c r="C11">
        <v>80604548</v>
      </c>
      <c r="D11">
        <v>79190965</v>
      </c>
      <c r="E11">
        <v>1080</v>
      </c>
      <c r="F11">
        <v>1</v>
      </c>
      <c r="G11">
        <v>1080</v>
      </c>
      <c r="H11">
        <v>1</v>
      </c>
      <c r="I11" t="s">
        <v>141</v>
      </c>
      <c r="J11" t="s">
        <v>3</v>
      </c>
      <c r="K11" t="s">
        <v>110</v>
      </c>
      <c r="L11">
        <v>1191</v>
      </c>
      <c r="N11">
        <v>1013</v>
      </c>
      <c r="O11" t="s">
        <v>140</v>
      </c>
      <c r="P11" t="s">
        <v>140</v>
      </c>
      <c r="Q11">
        <v>1</v>
      </c>
      <c r="X11">
        <v>12.62</v>
      </c>
      <c r="Y11">
        <v>0</v>
      </c>
      <c r="Z11">
        <v>0</v>
      </c>
      <c r="AA11">
        <v>0</v>
      </c>
      <c r="AB11">
        <v>1</v>
      </c>
      <c r="AC11">
        <v>0</v>
      </c>
      <c r="AD11">
        <v>1</v>
      </c>
      <c r="AE11">
        <v>2</v>
      </c>
      <c r="AF11" t="s">
        <v>3</v>
      </c>
      <c r="AG11">
        <v>12.62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ROW(Source!A44)</f>
        <v>44</v>
      </c>
      <c r="B12">
        <v>80604550</v>
      </c>
      <c r="C12">
        <v>80604548</v>
      </c>
      <c r="D12">
        <v>79190965</v>
      </c>
      <c r="E12">
        <v>1080</v>
      </c>
      <c r="F12">
        <v>1</v>
      </c>
      <c r="G12">
        <v>1080</v>
      </c>
      <c r="H12">
        <v>1</v>
      </c>
      <c r="I12" t="s">
        <v>141</v>
      </c>
      <c r="J12" t="s">
        <v>3</v>
      </c>
      <c r="K12" t="s">
        <v>110</v>
      </c>
      <c r="L12">
        <v>1191</v>
      </c>
      <c r="N12">
        <v>1013</v>
      </c>
      <c r="O12" t="s">
        <v>140</v>
      </c>
      <c r="P12" t="s">
        <v>140</v>
      </c>
      <c r="Q12">
        <v>1</v>
      </c>
      <c r="X12">
        <v>12.62</v>
      </c>
      <c r="Y12">
        <v>0</v>
      </c>
      <c r="Z12">
        <v>0</v>
      </c>
      <c r="AA12">
        <v>0</v>
      </c>
      <c r="AB12">
        <v>1</v>
      </c>
      <c r="AC12">
        <v>0</v>
      </c>
      <c r="AD12">
        <v>1</v>
      </c>
      <c r="AE12">
        <v>2</v>
      </c>
      <c r="AF12" t="s">
        <v>3</v>
      </c>
      <c r="AG12">
        <v>12.62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09-01-02</v>
      </c>
      <c r="G12" t="str">
        <f>Source!G12</f>
        <v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</vt:lpstr>
      <vt:lpstr>Source</vt:lpstr>
      <vt:lpstr>SourceObSm</vt:lpstr>
      <vt:lpstr>SmtRes</vt:lpstr>
      <vt:lpstr>EtalonRes</vt:lpstr>
      <vt:lpstr>SrcPoprs</vt:lpstr>
      <vt:lpstr>SrcKA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2026-04-07T09:51:36Z</cp:lastPrinted>
  <dcterms:created xsi:type="dcterms:W3CDTF">2026-04-07T09:50:24Z</dcterms:created>
  <dcterms:modified xsi:type="dcterms:W3CDTF">2026-04-07T09:52:08Z</dcterms:modified>
</cp:coreProperties>
</file>